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226\"/>
    </mc:Choice>
  </mc:AlternateContent>
  <bookViews>
    <workbookView xWindow="0" yWindow="0" windowWidth="28800" windowHeight="11010" activeTab="1"/>
  </bookViews>
  <sheets>
    <sheet name="т2" sheetId="3" r:id="rId1"/>
    <sheet name="т6" sheetId="8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т2!$A$8</definedName>
    <definedName name="Идентификатор_КодМЭ" localSheetId="0">т2!$A$10</definedName>
    <definedName name="Наименование_Титул" localSheetId="0">т2!$A$9</definedName>
    <definedName name="_xlnm.Print_Area" localSheetId="1">т6!$A$1:$E$20</definedName>
    <definedName name="Регион_Субъект" localSheetId="0">т2!$A$11</definedName>
    <definedName name="УтверждениеТХ" localSheetId="0">т2!$J$14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8" l="1"/>
  <c r="D4" i="8"/>
  <c r="D5" i="8" s="1"/>
  <c r="D8" i="8" s="1"/>
  <c r="D6" i="8" s="1"/>
  <c r="D18" i="8" s="1"/>
  <c r="D20" i="8" s="1"/>
</calcChain>
</file>

<file path=xl/sharedStrings.xml><?xml version="1.0" encoding="utf-8"?>
<sst xmlns="http://schemas.openxmlformats.org/spreadsheetml/2006/main" count="254" uniqueCount="91">
  <si>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</si>
  <si>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</si>
  <si>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</si>
  <si>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</si>
  <si>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</si>
  <si>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</si>
  <si>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</si>
  <si>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</si>
  <si>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</si>
  <si>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</si>
  <si>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</si>
  <si>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</si>
  <si>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</si>
  <si>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</si>
  <si>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</si>
  <si>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</si>
  <si>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</si>
  <si>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</si>
  <si>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</si>
  <si>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</si>
  <si>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</si>
  <si>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</si>
  <si>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</si>
  <si>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</si>
  <si>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</si>
  <si>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</si>
  <si>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</si>
  <si>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</si>
  <si>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</si>
  <si>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</si>
  <si>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</si>
  <si>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</si>
  <si>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</si>
  <si>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</si>
  <si>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</si>
  <si>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</si>
  <si>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</si>
  <si>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</si>
  <si>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</si>
  <si>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</si>
  <si>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</si>
  <si>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</si>
  <si>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</si>
  <si>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</si>
  <si>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</si>
  <si>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</si>
  <si>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</si>
  <si>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</si>
  <si>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</si>
  <si>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</si>
  <si>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</si>
  <si>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</si>
  <si>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</si>
  <si>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1 ед.</t>
  </si>
  <si>
    <t>1 м. периметра ПС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</si>
  <si>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</si>
  <si>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</si>
  <si>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</si>
  <si>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</si>
  <si>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</si>
  <si>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</si>
  <si>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</si>
  <si>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И15-03</t>
  </si>
  <si>
    <t>И15-05</t>
  </si>
  <si>
    <t>И15-04</t>
  </si>
  <si>
    <t>И15-09</t>
  </si>
  <si>
    <t>И15-10</t>
  </si>
  <si>
    <t>И15-02</t>
  </si>
  <si>
    <t>П6-07</t>
  </si>
  <si>
    <t xml:space="preserve"> </t>
  </si>
  <si>
    <t>Шкаф ЦК системы видеонаблюдения</t>
  </si>
  <si>
    <t>И15-01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</si>
  <si>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</si>
  <si>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Утвержденный план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</si>
  <si>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</si>
  <si>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</si>
  <si>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</si>
  <si>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</si>
  <si>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</si>
  <si>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</si>
  <si>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</si>
  <si>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</si>
  <si>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</si>
  <si>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</si>
  <si>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</si>
  <si>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</si>
  <si>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нд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</si>
  <si>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</si>
  <si>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</si>
  <si>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Всев, Создание комплексной системы безопасности на высоковольтной подстанции ПС-312 Слобода (20-1-10-1-11-04-2-0226)</t>
  </si>
  <si>
    <t>Идентификатор инвестиционного проекта: J_20-1-10-1-11-04-2-0226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</si>
</sst>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2" fillId="0" borderId="0" xfId="2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8" xfId="1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wrapText="1"/>
    </xf>
    <xf numFmtId="1" fontId="8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8" fillId="2" borderId="3" xfId="2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wrapText="1"/>
    </xf>
    <xf numFmtId="1" fontId="4" fillId="2" borderId="3" xfId="2" applyNumberFormat="1" applyFont="1" applyFill="1" applyBorder="1" applyAlignment="1" applyProtection="1">
      <alignment horizontal="center" vertical="center"/>
      <protection locked="0"/>
    </xf>
    <xf numFmtId="49" fontId="4" fillId="2" borderId="3" xfId="2" applyNumberFormat="1" applyFont="1" applyFill="1" applyBorder="1" applyAlignment="1" applyProtection="1">
      <alignment horizontal="center" vertical="center"/>
      <protection locked="0"/>
    </xf>
    <xf numFmtId="1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7"/>
    <xf numFmtId="0" fontId="10" fillId="0" borderId="0" xfId="4" applyFont="1" applyBorder="1" applyAlignment="1" applyProtection="1">
      <alignment horizontal="centerContinuous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1" fillId="0" borderId="6" xfId="1" applyNumberFormat="1" applyFont="1" applyBorder="1" applyAlignment="1" applyProtection="1">
      <alignment horizontal="center" vertical="center" wrapText="1"/>
    </xf>
    <xf numFmtId="0" fontId="6" fillId="0" borderId="0" xfId="7" applyFill="1"/>
    <xf numFmtId="4" fontId="7" fillId="0" borderId="5" xfId="1" applyNumberFormat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3" fillId="0" borderId="0" xfId="4" applyNumberFormat="1" applyFont="1" applyProtection="1"/>
    <xf numFmtId="4" fontId="11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2" fillId="0" borderId="10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0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S26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14.85546875" style="3" bestFit="1" customWidth="1"/>
    <col min="4" max="4" width="26.28515625" style="3" customWidth="1"/>
    <col min="5" max="5" width="14.85546875" style="3" customWidth="1"/>
    <col min="6" max="6" width="11.42578125" style="3" customWidth="1"/>
    <col min="7" max="7" width="14.85546875" style="3" customWidth="1"/>
    <col min="8" max="8" width="18.28515625" style="3" customWidth="1"/>
    <col min="9" max="9" width="16" style="3" customWidth="1"/>
    <col min="10" max="10" width="14.85546875" style="3" bestFit="1" customWidth="1"/>
    <col min="11" max="11" width="25.140625" style="3" bestFit="1" customWidth="1"/>
    <col min="12" max="12" width="14.85546875" style="4" bestFit="1" customWidth="1"/>
    <col min="13" max="13" width="11.42578125" style="3" bestFit="1" customWidth="1"/>
    <col min="14" max="14" width="14.85546875" style="3" bestFit="1" customWidth="1"/>
    <col min="15" max="15" width="18.28515625" style="3" bestFit="1" customWidth="1"/>
    <col min="16" max="16" width="16" style="3" bestFit="1" customWidth="1"/>
    <col min="17" max="17" width="9.5703125" style="3" bestFit="1" customWidth="1"/>
    <col min="18" max="18" width="17.85546875" style="3" bestFit="1" customWidth="1"/>
    <col min="19" max="19" width="13.28515625" style="3" customWidth="1"/>
    <col min="20" max="16384" width="9.140625" style="3"/>
  </cols>
  <sheetData>
    <row r="1" spans="1:19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  <c r="M1" s="1" t="s">
        <v>0</v>
      </c>
      <c r="N1" s="1" t="s">
        <v>0</v>
      </c>
      <c r="O1" s="43" t="s">
        <v>1</v>
      </c>
      <c r="P1" s="43" t="s">
        <v>0</v>
      </c>
    </row>
    <row r="2" spans="1:1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2" t="s">
        <v>0</v>
      </c>
      <c r="M2" s="1" t="s">
        <v>0</v>
      </c>
      <c r="N2" s="1" t="s">
        <v>0</v>
      </c>
      <c r="O2" s="43" t="s">
        <v>2</v>
      </c>
      <c r="P2" s="43" t="s">
        <v>0</v>
      </c>
    </row>
    <row r="3" spans="1:19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2" t="s">
        <v>0</v>
      </c>
      <c r="M3" s="1" t="s">
        <v>0</v>
      </c>
      <c r="N3" s="1" t="s">
        <v>0</v>
      </c>
      <c r="O3" s="43" t="s">
        <v>3</v>
      </c>
      <c r="P3" s="43" t="s">
        <v>0</v>
      </c>
    </row>
    <row r="4" spans="1:19" ht="45" customHeight="1" x14ac:dyDescent="0.2">
      <c r="A4" s="44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9" x14ac:dyDescent="0.2">
      <c r="A5" s="3" t="s">
        <v>0</v>
      </c>
    </row>
    <row r="6" spans="1:19" x14ac:dyDescent="0.2">
      <c r="A6" s="45" t="s">
        <v>48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x14ac:dyDescent="0.2">
      <c r="A7" s="46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9" x14ac:dyDescent="0.2">
      <c r="A8" s="45" t="s">
        <v>87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9" ht="45" customHeight="1" x14ac:dyDescent="0.2">
      <c r="A9" s="41" t="s">
        <v>89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9" x14ac:dyDescent="0.2">
      <c r="A10" s="41" t="s">
        <v>90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9" x14ac:dyDescent="0.2">
      <c r="A11" s="41" t="s">
        <v>49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spans="1:19" x14ac:dyDescent="0.2">
      <c r="A12" s="45" t="s">
        <v>47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9" ht="14.25" customHeight="1" x14ac:dyDescent="0.2">
      <c r="A13" s="47" t="s">
        <v>6</v>
      </c>
      <c r="B13" s="47" t="s">
        <v>7</v>
      </c>
      <c r="C13" s="47" t="s">
        <v>8</v>
      </c>
      <c r="D13" s="47" t="s">
        <v>0</v>
      </c>
      <c r="E13" s="47" t="s">
        <v>0</v>
      </c>
      <c r="F13" s="47" t="s">
        <v>0</v>
      </c>
      <c r="G13" s="47" t="s">
        <v>0</v>
      </c>
      <c r="H13" s="47" t="s">
        <v>0</v>
      </c>
      <c r="I13" s="47" t="s">
        <v>0</v>
      </c>
      <c r="J13" s="47" t="s">
        <v>9</v>
      </c>
      <c r="K13" s="47" t="s">
        <v>0</v>
      </c>
      <c r="L13" s="47" t="s">
        <v>0</v>
      </c>
      <c r="M13" s="47" t="s">
        <v>0</v>
      </c>
      <c r="N13" s="47" t="s">
        <v>0</v>
      </c>
      <c r="O13" s="47" t="s">
        <v>0</v>
      </c>
      <c r="P13" s="47" t="s">
        <v>0</v>
      </c>
    </row>
    <row r="14" spans="1:19" ht="30" customHeight="1" x14ac:dyDescent="0.2">
      <c r="A14" s="47" t="s">
        <v>0</v>
      </c>
      <c r="B14" s="47" t="s">
        <v>0</v>
      </c>
      <c r="C14" s="47" t="s">
        <v>10</v>
      </c>
      <c r="D14" s="47" t="s">
        <v>0</v>
      </c>
      <c r="E14" s="47" t="s">
        <v>0</v>
      </c>
      <c r="F14" s="47" t="s">
        <v>0</v>
      </c>
      <c r="G14" s="47" t="s">
        <v>0</v>
      </c>
      <c r="H14" s="47" t="s">
        <v>0</v>
      </c>
      <c r="I14" s="47" t="s">
        <v>0</v>
      </c>
      <c r="J14" s="47" t="s">
        <v>88</v>
      </c>
      <c r="K14" s="47" t="s">
        <v>0</v>
      </c>
      <c r="L14" s="47" t="s">
        <v>0</v>
      </c>
      <c r="M14" s="47" t="s">
        <v>0</v>
      </c>
      <c r="N14" s="47" t="s">
        <v>0</v>
      </c>
      <c r="O14" s="47" t="s">
        <v>0</v>
      </c>
      <c r="P14" s="47" t="s">
        <v>0</v>
      </c>
    </row>
    <row r="15" spans="1:19" ht="30" customHeight="1" x14ac:dyDescent="0.2">
      <c r="A15" s="47" t="s">
        <v>0</v>
      </c>
      <c r="B15" s="47" t="s">
        <v>0</v>
      </c>
      <c r="C15" s="47" t="s">
        <v>11</v>
      </c>
      <c r="D15" s="47" t="s">
        <v>0</v>
      </c>
      <c r="E15" s="47" t="s">
        <v>0</v>
      </c>
      <c r="F15" s="47" t="s">
        <v>0</v>
      </c>
      <c r="G15" s="47" t="s">
        <v>12</v>
      </c>
      <c r="H15" s="47" t="s">
        <v>0</v>
      </c>
      <c r="I15" s="47" t="s">
        <v>0</v>
      </c>
      <c r="J15" s="47" t="s">
        <v>13</v>
      </c>
      <c r="K15" s="47" t="s">
        <v>0</v>
      </c>
      <c r="L15" s="47" t="s">
        <v>0</v>
      </c>
      <c r="M15" s="47" t="s">
        <v>0</v>
      </c>
      <c r="N15" s="47" t="s">
        <v>12</v>
      </c>
      <c r="O15" s="47" t="s">
        <v>0</v>
      </c>
      <c r="P15" s="47" t="s">
        <v>0</v>
      </c>
    </row>
    <row r="16" spans="1:19" ht="60" x14ac:dyDescent="0.2">
      <c r="A16" s="47" t="s">
        <v>0</v>
      </c>
      <c r="B16" s="47" t="s">
        <v>0</v>
      </c>
      <c r="C16" s="6" t="s">
        <v>14</v>
      </c>
      <c r="D16" s="6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I16" s="6" t="s">
        <v>20</v>
      </c>
      <c r="J16" s="6" t="s">
        <v>14</v>
      </c>
      <c r="K16" s="6" t="s">
        <v>15</v>
      </c>
      <c r="L16" s="7" t="s">
        <v>16</v>
      </c>
      <c r="M16" s="6" t="s">
        <v>17</v>
      </c>
      <c r="N16" s="6" t="s">
        <v>18</v>
      </c>
      <c r="O16" s="6" t="s">
        <v>19</v>
      </c>
      <c r="P16" s="6" t="s">
        <v>20</v>
      </c>
      <c r="Q16" s="6" t="s">
        <v>21</v>
      </c>
      <c r="R16" s="6" t="s">
        <v>22</v>
      </c>
      <c r="S16" s="6" t="s">
        <v>23</v>
      </c>
    </row>
    <row r="17" spans="1:19" ht="15" x14ac:dyDescent="0.2">
      <c r="A17" s="10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9">
        <v>12</v>
      </c>
      <c r="M17" s="8">
        <v>13</v>
      </c>
      <c r="N17" s="8">
        <v>14</v>
      </c>
      <c r="O17" s="8">
        <v>15</v>
      </c>
      <c r="P17" s="8">
        <v>16</v>
      </c>
      <c r="Q17" s="10">
        <v>17</v>
      </c>
      <c r="R17" s="8">
        <v>18</v>
      </c>
      <c r="S17" s="8">
        <v>19</v>
      </c>
    </row>
    <row r="18" spans="1:19" s="15" customFormat="1" ht="75" x14ac:dyDescent="0.2">
      <c r="A18" s="11">
        <v>1</v>
      </c>
      <c r="B18" s="12" t="s">
        <v>50</v>
      </c>
      <c r="C18" s="12">
        <v>35</v>
      </c>
      <c r="D18" s="12" t="s">
        <v>50</v>
      </c>
      <c r="E18" s="12" t="s">
        <v>86</v>
      </c>
      <c r="F18" s="12" t="s">
        <v>86</v>
      </c>
      <c r="G18" s="12" t="s">
        <v>86</v>
      </c>
      <c r="H18" s="12" t="s">
        <v>86</v>
      </c>
      <c r="I18" s="12" t="s">
        <v>86</v>
      </c>
      <c r="J18" s="12">
        <v>35</v>
      </c>
      <c r="K18" s="12" t="s">
        <v>50</v>
      </c>
      <c r="L18" s="16">
        <v>1</v>
      </c>
      <c r="M18" s="12" t="s">
        <v>52</v>
      </c>
      <c r="N18" s="12" t="s">
        <v>68</v>
      </c>
      <c r="O18" s="12">
        <v>500</v>
      </c>
      <c r="P18" s="12">
        <v>500</v>
      </c>
      <c r="Q18" s="13">
        <v>1</v>
      </c>
      <c r="R18" s="12"/>
      <c r="S18" s="12"/>
    </row>
    <row r="19" spans="1:19" s="5" customFormat="1" ht="45" x14ac:dyDescent="0.2">
      <c r="A19" s="11">
        <v>4</v>
      </c>
      <c r="B19" s="12" t="s">
        <v>51</v>
      </c>
      <c r="C19" s="12">
        <v>35</v>
      </c>
      <c r="D19" s="12" t="s">
        <v>55</v>
      </c>
      <c r="E19" s="12" t="s">
        <v>86</v>
      </c>
      <c r="F19" s="12" t="s">
        <v>86</v>
      </c>
      <c r="G19" s="12" t="s">
        <v>86</v>
      </c>
      <c r="H19" s="12" t="s">
        <v>86</v>
      </c>
      <c r="I19" s="12" t="s">
        <v>86</v>
      </c>
      <c r="J19" s="12">
        <v>35</v>
      </c>
      <c r="K19" s="20" t="s">
        <v>55</v>
      </c>
      <c r="L19" s="16">
        <v>1</v>
      </c>
      <c r="M19" s="21" t="s">
        <v>53</v>
      </c>
      <c r="N19" s="22" t="s">
        <v>62</v>
      </c>
      <c r="O19" s="12">
        <v>189</v>
      </c>
      <c r="P19" s="12">
        <v>200.34</v>
      </c>
      <c r="Q19" s="13">
        <v>1.06</v>
      </c>
      <c r="R19" s="12"/>
      <c r="S19" s="12"/>
    </row>
    <row r="20" spans="1:19" s="5" customFormat="1" ht="60" x14ac:dyDescent="0.2">
      <c r="A20" s="11">
        <v>5</v>
      </c>
      <c r="B20" s="12" t="s">
        <v>51</v>
      </c>
      <c r="C20" s="12">
        <v>35</v>
      </c>
      <c r="D20" s="12" t="s">
        <v>56</v>
      </c>
      <c r="E20" s="12" t="s">
        <v>86</v>
      </c>
      <c r="F20" s="12" t="s">
        <v>86</v>
      </c>
      <c r="G20" s="12" t="s">
        <v>86</v>
      </c>
      <c r="H20" s="12" t="s">
        <v>86</v>
      </c>
      <c r="I20" s="12" t="s">
        <v>86</v>
      </c>
      <c r="J20" s="12">
        <v>35</v>
      </c>
      <c r="K20" s="20" t="s">
        <v>56</v>
      </c>
      <c r="L20" s="16">
        <v>27</v>
      </c>
      <c r="M20" s="23" t="s">
        <v>61</v>
      </c>
      <c r="N20" s="22" t="s">
        <v>63</v>
      </c>
      <c r="O20" s="12">
        <v>137</v>
      </c>
      <c r="P20" s="14">
        <v>3920.94</v>
      </c>
      <c r="Q20" s="13">
        <v>1.06</v>
      </c>
      <c r="R20" s="12"/>
      <c r="S20" s="12"/>
    </row>
    <row r="21" spans="1:19" s="5" customFormat="1" ht="60" x14ac:dyDescent="0.2">
      <c r="A21" s="11">
        <v>6</v>
      </c>
      <c r="B21" s="12" t="s">
        <v>51</v>
      </c>
      <c r="C21" s="12">
        <v>35</v>
      </c>
      <c r="D21" s="12" t="s">
        <v>57</v>
      </c>
      <c r="E21" s="12" t="s">
        <v>86</v>
      </c>
      <c r="F21" s="12" t="s">
        <v>86</v>
      </c>
      <c r="G21" s="12" t="s">
        <v>86</v>
      </c>
      <c r="H21" s="12" t="s">
        <v>86</v>
      </c>
      <c r="I21" s="12" t="s">
        <v>86</v>
      </c>
      <c r="J21" s="12">
        <v>35</v>
      </c>
      <c r="K21" s="20" t="s">
        <v>57</v>
      </c>
      <c r="L21" s="16">
        <v>4</v>
      </c>
      <c r="M21" s="23" t="s">
        <v>61</v>
      </c>
      <c r="N21" s="22" t="s">
        <v>64</v>
      </c>
      <c r="O21" s="12">
        <v>641</v>
      </c>
      <c r="P21" s="12">
        <v>2717.84</v>
      </c>
      <c r="Q21" s="13">
        <v>1.06</v>
      </c>
      <c r="R21" s="12"/>
      <c r="S21" s="12"/>
    </row>
    <row r="22" spans="1:19" s="5" customFormat="1" ht="30" x14ac:dyDescent="0.2">
      <c r="A22" s="11"/>
      <c r="B22" s="12" t="s">
        <v>51</v>
      </c>
      <c r="C22" s="12">
        <v>35</v>
      </c>
      <c r="D22" s="12" t="s">
        <v>70</v>
      </c>
      <c r="E22" s="12" t="s">
        <v>86</v>
      </c>
      <c r="F22" s="12" t="s">
        <v>86</v>
      </c>
      <c r="G22" s="12" t="s">
        <v>86</v>
      </c>
      <c r="H22" s="12" t="s">
        <v>86</v>
      </c>
      <c r="I22" s="12" t="s">
        <v>86</v>
      </c>
      <c r="J22" s="12">
        <v>35</v>
      </c>
      <c r="K22" s="20" t="s">
        <v>70</v>
      </c>
      <c r="L22" s="16">
        <v>1</v>
      </c>
      <c r="M22" s="23" t="s">
        <v>53</v>
      </c>
      <c r="N22" s="22" t="s">
        <v>71</v>
      </c>
      <c r="O22" s="12">
        <v>2289</v>
      </c>
      <c r="P22" s="12">
        <v>2426.34</v>
      </c>
      <c r="Q22" s="13">
        <v>1.06</v>
      </c>
      <c r="R22" s="12"/>
      <c r="S22" s="12"/>
    </row>
    <row r="23" spans="1:19" s="5" customFormat="1" ht="45" x14ac:dyDescent="0.2">
      <c r="A23" s="11">
        <v>8</v>
      </c>
      <c r="B23" s="12" t="s">
        <v>51</v>
      </c>
      <c r="C23" s="12">
        <v>35</v>
      </c>
      <c r="D23" s="12" t="s">
        <v>58</v>
      </c>
      <c r="E23" s="12" t="s">
        <v>86</v>
      </c>
      <c r="F23" s="12" t="s">
        <v>86</v>
      </c>
      <c r="G23" s="12" t="s">
        <v>86</v>
      </c>
      <c r="H23" s="12" t="s">
        <v>86</v>
      </c>
      <c r="I23" s="12" t="s">
        <v>86</v>
      </c>
      <c r="J23" s="12">
        <v>35</v>
      </c>
      <c r="K23" s="20" t="s">
        <v>58</v>
      </c>
      <c r="L23" s="16">
        <v>622</v>
      </c>
      <c r="M23" s="23" t="s">
        <v>54</v>
      </c>
      <c r="N23" s="22" t="s">
        <v>65</v>
      </c>
      <c r="O23" s="12">
        <v>5.5</v>
      </c>
      <c r="P23" s="14">
        <v>3626.26</v>
      </c>
      <c r="Q23" s="13">
        <v>1.06</v>
      </c>
      <c r="R23" s="12"/>
      <c r="S23" s="12"/>
    </row>
    <row r="24" spans="1:19" s="5" customFormat="1" ht="45" x14ac:dyDescent="0.2">
      <c r="A24" s="11">
        <v>9</v>
      </c>
      <c r="B24" s="12" t="s">
        <v>51</v>
      </c>
      <c r="C24" s="12">
        <v>35</v>
      </c>
      <c r="D24" s="12" t="s">
        <v>59</v>
      </c>
      <c r="E24" s="12" t="s">
        <v>86</v>
      </c>
      <c r="F24" s="12" t="s">
        <v>86</v>
      </c>
      <c r="G24" s="12" t="s">
        <v>86</v>
      </c>
      <c r="H24" s="12" t="s">
        <v>86</v>
      </c>
      <c r="I24" s="12" t="s">
        <v>86</v>
      </c>
      <c r="J24" s="12">
        <v>35</v>
      </c>
      <c r="K24" s="20" t="s">
        <v>59</v>
      </c>
      <c r="L24" s="16">
        <v>311</v>
      </c>
      <c r="M24" s="23" t="s">
        <v>54</v>
      </c>
      <c r="N24" s="22" t="s">
        <v>66</v>
      </c>
      <c r="O24" s="12">
        <v>3.5</v>
      </c>
      <c r="P24" s="14">
        <v>1153.81</v>
      </c>
      <c r="Q24" s="13">
        <v>1.06</v>
      </c>
      <c r="R24" s="12"/>
      <c r="S24" s="12"/>
    </row>
    <row r="25" spans="1:19" s="5" customFormat="1" ht="30" x14ac:dyDescent="0.2">
      <c r="A25" s="11">
        <v>10</v>
      </c>
      <c r="B25" s="12" t="s">
        <v>51</v>
      </c>
      <c r="C25" s="12">
        <v>35</v>
      </c>
      <c r="D25" s="12" t="s">
        <v>60</v>
      </c>
      <c r="E25" s="12" t="s">
        <v>86</v>
      </c>
      <c r="F25" s="12" t="s">
        <v>86</v>
      </c>
      <c r="G25" s="12" t="s">
        <v>86</v>
      </c>
      <c r="H25" s="12" t="s">
        <v>86</v>
      </c>
      <c r="I25" s="12" t="s">
        <v>86</v>
      </c>
      <c r="J25" s="12">
        <v>35</v>
      </c>
      <c r="K25" s="20" t="s">
        <v>60</v>
      </c>
      <c r="L25" s="16">
        <v>1</v>
      </c>
      <c r="M25" s="23" t="s">
        <v>53</v>
      </c>
      <c r="N25" s="22" t="s">
        <v>67</v>
      </c>
      <c r="O25" s="12">
        <v>542</v>
      </c>
      <c r="P25" s="14">
        <v>574.52</v>
      </c>
      <c r="Q25" s="13">
        <v>1.06</v>
      </c>
      <c r="R25" s="12"/>
      <c r="S25" s="12"/>
    </row>
    <row r="26" spans="1:19" s="15" customFormat="1" ht="60" x14ac:dyDescent="0.2">
      <c r="A26" s="11">
        <v>11</v>
      </c>
      <c r="B26" s="12" t="s">
        <v>24</v>
      </c>
      <c r="C26" s="12" t="s">
        <v>69</v>
      </c>
      <c r="D26" s="12" t="s">
        <v>0</v>
      </c>
      <c r="E26" s="12" t="s">
        <v>69</v>
      </c>
      <c r="F26" s="12" t="s">
        <v>0</v>
      </c>
      <c r="G26" s="12" t="s">
        <v>0</v>
      </c>
      <c r="H26" s="12" t="s">
        <v>69</v>
      </c>
      <c r="I26" s="14"/>
      <c r="J26" s="12">
        <v>35</v>
      </c>
      <c r="K26" s="17" t="s">
        <v>0</v>
      </c>
      <c r="L26" s="16" t="s">
        <v>69</v>
      </c>
      <c r="M26" s="18" t="s">
        <v>0</v>
      </c>
      <c r="N26" s="19" t="s">
        <v>0</v>
      </c>
      <c r="O26" s="12" t="s">
        <v>69</v>
      </c>
      <c r="P26" s="14">
        <v>15120.05</v>
      </c>
      <c r="Q26" s="13"/>
      <c r="R26" s="12"/>
      <c r="S26" s="12"/>
    </row>
  </sheetData>
  <mergeCells count="21">
    <mergeCell ref="N15:P15"/>
    <mergeCell ref="A12:P12"/>
    <mergeCell ref="A13:A16"/>
    <mergeCell ref="B13:B16"/>
    <mergeCell ref="C13:I13"/>
    <mergeCell ref="J13:P13"/>
    <mergeCell ref="C14:I14"/>
    <mergeCell ref="J14:P14"/>
    <mergeCell ref="C15:F15"/>
    <mergeCell ref="G15:I15"/>
    <mergeCell ref="J15:M15"/>
    <mergeCell ref="A11:P11"/>
    <mergeCell ref="O1:P1"/>
    <mergeCell ref="O2:P2"/>
    <mergeCell ref="O3:P3"/>
    <mergeCell ref="A4:P4"/>
    <mergeCell ref="A6:P6"/>
    <mergeCell ref="A7:P7"/>
    <mergeCell ref="A8:P8"/>
    <mergeCell ref="A9:P9"/>
    <mergeCell ref="A10:P10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.140625" style="24" customWidth="1"/>
    <col min="2" max="2" width="44" style="24" customWidth="1"/>
    <col min="3" max="4" width="23.28515625" style="24" customWidth="1"/>
    <col min="5" max="5" width="10.42578125" style="24" customWidth="1"/>
    <col min="6" max="6" width="35.140625" style="24" customWidth="1"/>
    <col min="7" max="16384" width="9.140625" style="24"/>
  </cols>
  <sheetData>
    <row r="1" spans="1:5" ht="28.5" x14ac:dyDescent="0.25">
      <c r="A1" s="25" t="s">
        <v>72</v>
      </c>
      <c r="B1" s="25"/>
      <c r="C1" s="25"/>
      <c r="D1" s="25"/>
    </row>
    <row r="2" spans="1:5" ht="63" x14ac:dyDescent="0.25">
      <c r="A2" s="26" t="s">
        <v>6</v>
      </c>
      <c r="B2" s="27" t="s">
        <v>25</v>
      </c>
      <c r="C2" s="28" t="s">
        <v>73</v>
      </c>
      <c r="D2" s="28" t="s">
        <v>9</v>
      </c>
    </row>
    <row r="3" spans="1:5" ht="47.25" x14ac:dyDescent="0.25">
      <c r="A3" s="29" t="s">
        <v>26</v>
      </c>
      <c r="B3" s="30" t="s">
        <v>74</v>
      </c>
      <c r="C3" s="31">
        <v>15120.05</v>
      </c>
      <c r="D3" s="38">
        <v>15120.05</v>
      </c>
      <c r="E3" s="32"/>
    </row>
    <row r="4" spans="1:5" ht="15.75" x14ac:dyDescent="0.25">
      <c r="A4" s="29" t="s">
        <v>27</v>
      </c>
      <c r="B4" s="30" t="s">
        <v>28</v>
      </c>
      <c r="C4" s="33">
        <v>3024.01</v>
      </c>
      <c r="D4" s="39">
        <f>D3*0.2</f>
        <v>3024.01</v>
      </c>
      <c r="E4" s="32"/>
    </row>
    <row r="5" spans="1:5" ht="47.25" x14ac:dyDescent="0.25">
      <c r="A5" s="29" t="s">
        <v>29</v>
      </c>
      <c r="B5" s="34" t="s">
        <v>75</v>
      </c>
      <c r="C5" s="35">
        <v>18144.059999999998</v>
      </c>
      <c r="D5" s="38">
        <f>D3+D4</f>
        <v>18144.059999999998</v>
      </c>
      <c r="E5" s="32"/>
    </row>
    <row r="6" spans="1:5" ht="47.25" x14ac:dyDescent="0.25">
      <c r="A6" s="29" t="s">
        <v>30</v>
      </c>
      <c r="B6" s="34" t="s">
        <v>31</v>
      </c>
      <c r="C6" s="33">
        <v>24441.365623965368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26492.489739945402</v>
      </c>
      <c r="E6" s="32"/>
    </row>
    <row r="7" spans="1:5" ht="47.25" x14ac:dyDescent="0.25">
      <c r="A7" s="29" t="s">
        <v>32</v>
      </c>
      <c r="B7" s="30" t="s">
        <v>76</v>
      </c>
      <c r="C7" s="36">
        <v>0</v>
      </c>
      <c r="D7" s="39">
        <v>0</v>
      </c>
      <c r="E7" s="32"/>
    </row>
    <row r="8" spans="1:5" ht="31.5" x14ac:dyDescent="0.25">
      <c r="A8" s="29" t="s">
        <v>33</v>
      </c>
      <c r="B8" s="30" t="s">
        <v>77</v>
      </c>
      <c r="C8" s="36">
        <v>18144.059999999998</v>
      </c>
      <c r="D8" s="39">
        <f>D5-D7</f>
        <v>18144.059999999998</v>
      </c>
      <c r="E8" s="32"/>
    </row>
    <row r="9" spans="1:5" ht="47.25" x14ac:dyDescent="0.25">
      <c r="A9" s="29" t="s">
        <v>34</v>
      </c>
      <c r="B9" s="30" t="s">
        <v>35</v>
      </c>
      <c r="C9" s="36">
        <v>8550.4159999999993</v>
      </c>
      <c r="D9" s="39">
        <f>SUM(D10:D17)</f>
        <v>18552.401644799997</v>
      </c>
      <c r="E9" s="32"/>
    </row>
    <row r="10" spans="1:5" ht="15.75" x14ac:dyDescent="0.25">
      <c r="A10" s="29" t="s">
        <v>36</v>
      </c>
      <c r="B10" s="30" t="s">
        <v>78</v>
      </c>
      <c r="C10" s="36">
        <v>0</v>
      </c>
      <c r="D10" s="39">
        <v>0</v>
      </c>
      <c r="E10" s="40">
        <v>105.2557</v>
      </c>
    </row>
    <row r="11" spans="1:5" ht="15.75" x14ac:dyDescent="0.25">
      <c r="A11" s="29" t="s">
        <v>37</v>
      </c>
      <c r="B11" s="30" t="s">
        <v>79</v>
      </c>
      <c r="C11" s="36">
        <v>0</v>
      </c>
      <c r="D11" s="39">
        <v>0</v>
      </c>
      <c r="E11" s="40">
        <v>106.826398641827</v>
      </c>
    </row>
    <row r="12" spans="1:5" ht="15.75" x14ac:dyDescent="0.25">
      <c r="A12" s="29" t="s">
        <v>38</v>
      </c>
      <c r="B12" s="30" t="s">
        <v>80</v>
      </c>
      <c r="C12" s="36">
        <v>0</v>
      </c>
      <c r="D12" s="39">
        <v>0</v>
      </c>
      <c r="E12" s="40">
        <v>105.561885224957</v>
      </c>
    </row>
    <row r="13" spans="1:5" ht="15.75" x14ac:dyDescent="0.25">
      <c r="A13" s="29" t="s">
        <v>39</v>
      </c>
      <c r="B13" s="30" t="s">
        <v>81</v>
      </c>
      <c r="C13" s="36">
        <v>0</v>
      </c>
      <c r="D13" s="39">
        <v>0</v>
      </c>
      <c r="E13" s="40">
        <v>104.9354</v>
      </c>
    </row>
    <row r="14" spans="1:5" ht="15.75" x14ac:dyDescent="0.25">
      <c r="A14" s="29" t="s">
        <v>40</v>
      </c>
      <c r="B14" s="30" t="s">
        <v>82</v>
      </c>
      <c r="C14" s="36">
        <v>0</v>
      </c>
      <c r="D14" s="39">
        <v>0</v>
      </c>
      <c r="E14" s="40">
        <v>113.87439215858601</v>
      </c>
    </row>
    <row r="15" spans="1:5" ht="15.75" x14ac:dyDescent="0.25">
      <c r="A15" s="29" t="s">
        <v>41</v>
      </c>
      <c r="B15" s="30" t="s">
        <v>83</v>
      </c>
      <c r="C15" s="36">
        <v>8550.4159999999993</v>
      </c>
      <c r="D15" s="39">
        <v>18552.401644799997</v>
      </c>
      <c r="E15" s="40">
        <v>105.89170681013999</v>
      </c>
    </row>
    <row r="16" spans="1:5" ht="15.75" x14ac:dyDescent="0.25">
      <c r="A16" s="29" t="s">
        <v>42</v>
      </c>
      <c r="B16" s="30" t="s">
        <v>84</v>
      </c>
      <c r="C16" s="36">
        <v>0</v>
      </c>
      <c r="D16" s="39">
        <v>0</v>
      </c>
      <c r="E16" s="40">
        <v>105.30227480021099</v>
      </c>
    </row>
    <row r="17" spans="1:5" ht="15.75" x14ac:dyDescent="0.25">
      <c r="A17" s="29" t="s">
        <v>43</v>
      </c>
      <c r="B17" s="30" t="s">
        <v>85</v>
      </c>
      <c r="C17" s="36">
        <v>0</v>
      </c>
      <c r="D17" s="39">
        <v>0</v>
      </c>
      <c r="E17" s="40">
        <v>104.794259089128</v>
      </c>
    </row>
    <row r="18" spans="1:5" ht="47.25" x14ac:dyDescent="0.25">
      <c r="A18" s="29">
        <v>8</v>
      </c>
      <c r="B18" s="30" t="s">
        <v>44</v>
      </c>
      <c r="C18" s="36">
        <v>24.441365623965368</v>
      </c>
      <c r="D18" s="39">
        <f>D6/1000</f>
        <v>26.492489739945402</v>
      </c>
      <c r="E18" s="32"/>
    </row>
    <row r="19" spans="1:5" ht="78.75" x14ac:dyDescent="0.25">
      <c r="A19" s="29">
        <v>9</v>
      </c>
      <c r="B19" s="30" t="s">
        <v>45</v>
      </c>
      <c r="C19" s="36">
        <v>0</v>
      </c>
      <c r="D19" s="39">
        <v>0</v>
      </c>
      <c r="E19" s="32"/>
    </row>
    <row r="20" spans="1:5" ht="31.5" x14ac:dyDescent="0.25">
      <c r="A20" s="29">
        <v>10</v>
      </c>
      <c r="B20" s="34" t="s">
        <v>46</v>
      </c>
      <c r="C20" s="35">
        <v>24.441365623965368</v>
      </c>
      <c r="D20" s="38">
        <f>D18+D19</f>
        <v>26.492489739945402</v>
      </c>
      <c r="E20" s="32"/>
    </row>
    <row r="21" spans="1:5" x14ac:dyDescent="0.25">
      <c r="E21" s="32"/>
    </row>
    <row r="22" spans="1:5" x14ac:dyDescent="0.25">
      <c r="D22" s="3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т2</vt:lpstr>
      <vt:lpstr>т6</vt:lpstr>
      <vt:lpstr>т2!ГодРаскрытия</vt:lpstr>
      <vt:lpstr>т2!Идентификатор_КодМЭ</vt:lpstr>
      <vt:lpstr>т2!Наименование_Титул</vt:lpstr>
      <vt:lpstr>т6!Область_печати</vt:lpstr>
      <vt:lpstr>т2!Регион_Субъект</vt:lpstr>
      <vt:lpstr>т2!УтверждениеТХ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2023-02-24T12:08:21Z</dcterms:modified>
</cp:coreProperties>
</file>