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0-1-10-1-11-04-2-0227\"/>
    </mc:Choice>
  </mc:AlternateContent>
  <bookViews>
    <workbookView xWindow="0" yWindow="0" windowWidth="28800" windowHeight="11010" activeTab="1"/>
  </bookViews>
  <sheets>
    <sheet name="т2" sheetId="3" r:id="rId1"/>
    <sheet name="т6" sheetId="8" r:id="rId2"/>
  </sheets>
  <externalReferences>
    <externalReference r:id="rId3"/>
  </externalReferences>
  <definedNames>
    <definedName name="___wrn2" localSheetId="0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0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localSheetId="0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0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wrn2" localSheetId="0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0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localSheetId="0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0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0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0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localSheetId="0" hidden="1">{#N/A,#N/A,TRUE,"Engineering Dept";#N/A,#N/A,TRUE,"Sales Dept";#N/A,#N/A,TRUE,"Marketing Dept";#N/A,#N/A,TRUE,"Admin Dept"}</definedName>
    <definedName name="wrn.Departmentals." hidden="1">{#N/A,#N/A,TRUE,"Engineering Dept";#N/A,#N/A,TRUE,"Sales Dept";#N/A,#N/A,TRUE,"Marketing Dept";#N/A,#N/A,TRUE,"Admin Dept"}</definedName>
    <definedName name="wrn.Departments." localSheetId="0" hidden="1">{#N/A,#N/A,FALSE,"Engineering Dept";#N/A,#N/A,FALSE,"Sales Dept";#N/A,#N/A,FALSE,"Marketing Dept";#N/A,#N/A,FALSE,"Admin Dept";#N/A,#N/A,FALSE,"Total Operating Expenses"}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localSheetId="0" hidden="1">{#N/A,#N/A,TRUE,"Balance Sheet";#N/A,#N/A,TRUE,"Income Statement";#N/A,#N/A,TRUE,"Statement of Cash Flows";#N/A,#N/A,TRUE,"Key Indicators"}</definedName>
    <definedName name="wrn.Financials." hidden="1">{#N/A,#N/A,TRUE,"Balance Sheet";#N/A,#N/A,TRUE,"Income Statement";#N/A,#N/A,TRUE,"Statement of Cash Flows";#N/A,#N/A,TRUE,"Key Indicators"}</definedName>
    <definedName name="wrn.glc." localSheetId="0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0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localSheetId="0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ГодРаскрытия" localSheetId="0">т2!$A$8</definedName>
    <definedName name="Идентификатор_КодМЭ" localSheetId="0">т2!$A$10</definedName>
    <definedName name="Итог" localSheetId="0">т2!$P$23</definedName>
    <definedName name="Наименование_Титул" localSheetId="0">т2!$A$9</definedName>
    <definedName name="_xlnm.Print_Area" localSheetId="1">т6!$A$1:$E$20</definedName>
    <definedName name="_xlnm.Print_Area" hidden="1">#REF!,#REF!</definedName>
    <definedName name="Регион_Субъект" localSheetId="0">т2!$A$11</definedName>
    <definedName name="УтверждениеИП" localSheetId="0">т2!#REF!</definedName>
    <definedName name="УтверждениеТХ" localSheetId="0">т2!$J$14</definedName>
    <definedName name="ф1" localSheetId="0" hidden="1">{#N/A,#N/A,FALSE,"Aging Summary";#N/A,#N/A,FALSE,"Ratio Analysis";#N/A,#N/A,FALSE,"Test 120 Day Accts";#N/A,#N/A,FALSE,"Tickmarks"}</definedName>
    <definedName name="ф1" hidden="1">{#N/A,#N/A,FALSE,"Aging Summary";#N/A,#N/A,FALSE,"Ratio Analysis";#N/A,#N/A,FALSE,"Test 120 Day Accts";#N/A,#N/A,FALSE,"Tickmarks"}</definedName>
  </definedNames>
  <calcPr calcId="162913" calcMode="manual"/>
</workbook>
</file>

<file path=xl/calcChain.xml><?xml version="1.0" encoding="utf-8"?>
<calcChain xmlns="http://schemas.openxmlformats.org/spreadsheetml/2006/main">
  <c r="D9" i="8" l="1"/>
  <c r="D4" i="8"/>
  <c r="D5" i="8" s="1"/>
  <c r="D8" i="8" s="1"/>
  <c r="D6" i="8" s="1"/>
  <c r="D18" i="8" s="1"/>
  <c r="D20" i="8" s="1"/>
</calcChain>
</file>

<file path=xl/sharedStrings.xml><?xml version="1.0" encoding="utf-8"?>
<sst xmlns="http://schemas.openxmlformats.org/spreadsheetml/2006/main" count="230" uniqueCount="84">
  <si>
    <t/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</si>
  <si>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</si>
  <si>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</si>
  <si>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</si>
  <si>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</si>
  <si>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полное наименование субъекта электроэнергетики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</si>
  <si>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</si>
  <si>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</si>
  <si>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</si>
  <si>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</si>
  <si>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</si>
  <si>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</si>
  <si>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</si>
  <si>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</si>
  <si>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</si>
  <si>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</si>
  <si>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</si>
  <si>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</si>
  <si>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</si>
  <si>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</si>
  <si>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</si>
  <si>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рег.к.</t>
  </si>
  <si>
    <t>примечание</t>
  </si>
  <si>
    <t>кол-во линий
(коэф. дискр.)</t>
  </si>
  <si>
    <t xml:space="preserve">Итого объем финансовых потребностей, тыс рублей (без НДС) </t>
  </si>
  <si>
    <t>Наименование показателя</t>
  </si>
  <si>
    <t>1</t>
  </si>
  <si>
    <t>2</t>
  </si>
  <si>
    <t>НДС (20%)</t>
  </si>
  <si>
    <t>3</t>
  </si>
  <si>
    <t>4</t>
  </si>
  <si>
    <t>Объем финансовых потребностей ОФППРУНЦ (в прогнозных ценах с НДС)</t>
  </si>
  <si>
    <t>5</t>
  </si>
  <si>
    <t>6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</si>
  <si>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</si>
  <si>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</si>
  <si>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</si>
  <si>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7.2</t>
  </si>
  <si>
    <t>7.3</t>
  </si>
  <si>
    <t>7.4</t>
  </si>
  <si>
    <t>7.5</t>
  </si>
  <si>
    <t>7.6</t>
  </si>
  <si>
    <t>7.7</t>
  </si>
  <si>
    <t>7.8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</si>
  <si>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</si>
  <si>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</si>
  <si>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</si>
  <si>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Раздел 16: Комплекс сиситем безопасности ПС</t>
  </si>
  <si>
    <t>Акционерное общество «ЛОЭСК»</t>
  </si>
  <si>
    <t>Субъекты Российской Федерации, на территории которых реализуется инвестиционный проект: Ленинградская область</t>
  </si>
  <si>
    <t xml:space="preserve">УНЦ комплекса систем безопасностиПС </t>
  </si>
  <si>
    <t>Затраты на проектно изыскательские работы для отдельных элементов ПС</t>
  </si>
  <si>
    <t>1 объект</t>
  </si>
  <si>
    <t>1 ед.</t>
  </si>
  <si>
    <t xml:space="preserve"> </t>
  </si>
  <si>
    <t>П6-06</t>
  </si>
  <si>
    <t>Шкаф ЦК системы вмдеонаблюдения</t>
  </si>
  <si>
    <t>И15-01</t>
  </si>
  <si>
    <t>Стационарная камера охранного (технологическог) видеонаблюдения</t>
  </si>
  <si>
    <t>1 точка наблюдения</t>
  </si>
  <si>
    <t>И15-05</t>
  </si>
  <si>
    <t>Поворотная камера охранного (технологическог) видеонаблюдения</t>
  </si>
  <si>
    <t>АРМ персонала комплекса системы безопасности</t>
  </si>
  <si>
    <t>И15-04</t>
  </si>
  <si>
    <t>И15-03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</si>
  <si>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</si>
  <si>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Утвержденный план</t>
  </si>
  <si>
    <t>Итого объем финансовых потребностей, в ценах, в которых рассчитаны укрупненные нормативы цены (без НДС)</t>
  </si>
  <si>
    <t>Итого объем финансовых потребностей ОФПУНЦd, определенный в текущих ценах (с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</si>
  <si>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</si>
  <si>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</si>
  <si>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</si>
  <si>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</si>
  <si>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</si>
  <si>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</si>
  <si>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</si>
  <si>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</si>
  <si>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</si>
  <si>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</si>
  <si>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нд</t>
  </si>
  <si>
    <t>Год раскрытия информации: 2022</t>
  </si>
  <si>
    <t>Документ, утвердивший плановые показатели: Распоряжение директора по безопасности АО "ЛОЭСК" от 28.01.2022 № 8</t>
  </si>
  <si>
    <t>Наименование инвестиционного проекта: Тосно, Видеонаблюдение (20-1-10-1-11-04-2-0227)</t>
  </si>
  <si>
    <t>Идентификатор инвестиционного проекта: J_20-1-10-1-11-04-2-0227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</si>
</sst>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##0.00"/>
    <numFmt numFmtId="165" formatCode="_(* #,##0.00_);_(* \(#,##0.00\);_(* &quot;-&quot;??_);_(@_)"/>
    <numFmt numFmtId="166" formatCode="0.0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Arial"/>
      <family val="1"/>
    </font>
    <font>
      <b/>
      <sz val="14"/>
      <name val="Arial"/>
      <family val="1"/>
    </font>
    <font>
      <sz val="12"/>
      <name val="Arial"/>
      <family val="1"/>
    </font>
    <font>
      <sz val="10"/>
      <name val="Arial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6" fillId="0" borderId="0"/>
    <xf numFmtId="0" fontId="2" fillId="0" borderId="0">
      <protection locked="0"/>
    </xf>
    <xf numFmtId="0" fontId="1" fillId="0" borderId="0"/>
    <xf numFmtId="0" fontId="7" fillId="0" borderId="0"/>
    <xf numFmtId="0" fontId="6" fillId="0" borderId="0"/>
    <xf numFmtId="165" fontId="6" fillId="0" borderId="0" applyFont="0" applyFill="0" applyBorder="0" applyAlignment="0" applyProtection="0"/>
    <xf numFmtId="0" fontId="7" fillId="0" borderId="0"/>
  </cellStyleXfs>
  <cellXfs count="48">
    <xf numFmtId="0" fontId="0" fillId="0" borderId="0" xfId="0"/>
    <xf numFmtId="0" fontId="2" fillId="0" borderId="0" xfId="1" applyFont="1" applyAlignment="1">
      <alignment horizontal="right" vertical="center" wrapText="1"/>
    </xf>
    <xf numFmtId="0" fontId="2" fillId="0" borderId="0" xfId="1" applyNumberFormat="1" applyFont="1" applyAlignment="1">
      <alignment horizontal="right" vertical="center" wrapText="1"/>
    </xf>
    <xf numFmtId="0" fontId="2" fillId="0" borderId="0" xfId="2"/>
    <xf numFmtId="0" fontId="2" fillId="0" borderId="0" xfId="2" applyNumberFormat="1"/>
    <xf numFmtId="0" fontId="4" fillId="0" borderId="1" xfId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NumberFormat="1" applyFont="1" applyBorder="1" applyAlignment="1">
      <alignment horizontal="center" vertical="center" wrapText="1"/>
    </xf>
    <xf numFmtId="1" fontId="4" fillId="0" borderId="3" xfId="1" applyNumberFormat="1" applyFont="1" applyBorder="1" applyAlignment="1">
      <alignment horizontal="center" vertical="center" wrapText="1"/>
    </xf>
    <xf numFmtId="2" fontId="4" fillId="0" borderId="3" xfId="1" applyNumberFormat="1" applyFont="1" applyBorder="1" applyAlignment="1">
      <alignment horizontal="center" vertical="center"/>
    </xf>
    <xf numFmtId="164" fontId="4" fillId="0" borderId="3" xfId="1" applyNumberFormat="1" applyFont="1" applyBorder="1" applyAlignment="1">
      <alignment horizontal="right" vertical="center"/>
    </xf>
    <xf numFmtId="0" fontId="4" fillId="0" borderId="3" xfId="1" applyNumberFormat="1" applyFont="1" applyBorder="1" applyAlignment="1">
      <alignment horizontal="center" vertical="center"/>
    </xf>
    <xf numFmtId="0" fontId="2" fillId="0" borderId="3" xfId="2" applyBorder="1" applyAlignment="1">
      <alignment vertical="center"/>
    </xf>
    <xf numFmtId="0" fontId="4" fillId="0" borderId="4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4" fontId="4" fillId="0" borderId="9" xfId="1" applyNumberFormat="1" applyFont="1" applyBorder="1" applyAlignment="1">
      <alignment horizontal="center" vertical="center" wrapText="1"/>
    </xf>
    <xf numFmtId="0" fontId="2" fillId="0" borderId="0" xfId="2"/>
    <xf numFmtId="0" fontId="2" fillId="0" borderId="0" xfId="2"/>
    <xf numFmtId="0" fontId="2" fillId="0" borderId="0" xfId="2"/>
    <xf numFmtId="3" fontId="4" fillId="0" borderId="9" xfId="1" applyNumberFormat="1" applyFont="1" applyBorder="1" applyAlignment="1">
      <alignment horizontal="center" vertical="center" wrapText="1"/>
    </xf>
    <xf numFmtId="0" fontId="6" fillId="0" borderId="0" xfId="7"/>
    <xf numFmtId="0" fontId="8" fillId="0" borderId="0" xfId="4" applyFont="1" applyBorder="1" applyAlignment="1" applyProtection="1">
      <alignment horizontal="centerContinuous" vertical="center" wrapText="1"/>
    </xf>
    <xf numFmtId="0" fontId="9" fillId="0" borderId="1" xfId="1" applyFont="1" applyBorder="1" applyAlignment="1" applyProtection="1">
      <alignment horizontal="center" vertical="center" wrapText="1"/>
    </xf>
    <xf numFmtId="0" fontId="9" fillId="0" borderId="6" xfId="1" applyFont="1" applyBorder="1" applyAlignment="1" applyProtection="1">
      <alignment horizontal="center" vertical="center" wrapText="1"/>
    </xf>
    <xf numFmtId="0" fontId="9" fillId="0" borderId="3" xfId="1" applyFont="1" applyBorder="1" applyAlignment="1" applyProtection="1">
      <alignment horizontal="center" vertical="center" wrapText="1"/>
    </xf>
    <xf numFmtId="49" fontId="7" fillId="0" borderId="1" xfId="1" applyNumberFormat="1" applyFont="1" applyBorder="1" applyAlignment="1" applyProtection="1">
      <alignment horizontal="center" vertical="center" wrapText="1"/>
    </xf>
    <xf numFmtId="0" fontId="7" fillId="0" borderId="1" xfId="1" applyFont="1" applyBorder="1" applyAlignment="1" applyProtection="1">
      <alignment horizontal="left" vertical="center" wrapText="1"/>
    </xf>
    <xf numFmtId="4" fontId="9" fillId="0" borderId="7" xfId="1" applyNumberFormat="1" applyFont="1" applyBorder="1" applyAlignment="1" applyProtection="1">
      <alignment horizontal="center" vertical="center" wrapText="1"/>
    </xf>
    <xf numFmtId="0" fontId="6" fillId="0" borderId="0" xfId="7" applyFill="1"/>
    <xf numFmtId="4" fontId="7" fillId="0" borderId="6" xfId="1" applyNumberFormat="1" applyFont="1" applyBorder="1" applyAlignment="1" applyProtection="1">
      <alignment horizontal="center" vertical="center" wrapText="1"/>
    </xf>
    <xf numFmtId="0" fontId="9" fillId="0" borderId="1" xfId="1" applyFont="1" applyBorder="1" applyAlignment="1" applyProtection="1">
      <alignment horizontal="left" vertical="center" wrapText="1"/>
    </xf>
    <xf numFmtId="4" fontId="9" fillId="0" borderId="1" xfId="1" applyNumberFormat="1" applyFont="1" applyBorder="1" applyAlignment="1" applyProtection="1">
      <alignment horizontal="center" vertical="center" wrapText="1"/>
    </xf>
    <xf numFmtId="4" fontId="7" fillId="0" borderId="1" xfId="1" applyNumberFormat="1" applyFont="1" applyBorder="1" applyAlignment="1" applyProtection="1">
      <alignment horizontal="center" vertical="center" wrapText="1"/>
    </xf>
    <xf numFmtId="4" fontId="11" fillId="0" borderId="0" xfId="4" applyNumberFormat="1" applyFont="1" applyProtection="1"/>
    <xf numFmtId="4" fontId="9" fillId="0" borderId="3" xfId="1" applyNumberFormat="1" applyFont="1" applyFill="1" applyBorder="1" applyAlignment="1" applyProtection="1">
      <alignment horizontal="center" vertical="center" wrapText="1"/>
    </xf>
    <xf numFmtId="4" fontId="7" fillId="0" borderId="3" xfId="1" applyNumberFormat="1" applyFont="1" applyFill="1" applyBorder="1" applyAlignment="1" applyProtection="1">
      <alignment horizontal="center" vertical="center" wrapText="1"/>
    </xf>
    <xf numFmtId="166" fontId="10" fillId="0" borderId="11" xfId="9" applyNumberFormat="1" applyFont="1" applyFill="1" applyBorder="1" applyAlignment="1" applyProtection="1">
      <alignment horizontal="center" vertical="center"/>
      <protection locked="0"/>
    </xf>
    <xf numFmtId="0" fontId="4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2" fillId="0" borderId="0" xfId="2"/>
    <xf numFmtId="0" fontId="4" fillId="0" borderId="0" xfId="1" applyFont="1" applyAlignment="1">
      <alignment horizontal="left" vertical="top" wrapText="1"/>
    </xf>
    <xf numFmtId="0" fontId="2" fillId="0" borderId="0" xfId="1" applyFont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</cellXfs>
  <cellStyles count="10">
    <cellStyle name="Normal" xfId="1"/>
    <cellStyle name="Normal 2" xfId="3"/>
    <cellStyle name="Обычный" xfId="0" builtinId="0"/>
    <cellStyle name="Обычный 2" xfId="2"/>
    <cellStyle name="Обычный 2 2" xfId="4"/>
    <cellStyle name="Обычный 3" xfId="5"/>
    <cellStyle name="Обычный 3 2" xfId="6"/>
    <cellStyle name="Обычный 3 2 2" xfId="9"/>
    <cellStyle name="Обычный 7" xfId="7"/>
    <cellStyle name="Финансовый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S23"/>
  <sheetViews>
    <sheetView showOutlineSymbols="0" showWhiteSpace="0" zoomScale="80" zoomScaleNormal="80" workbookViewId="0">
      <selection activeCell="A11" sqref="A11:P11"/>
    </sheetView>
  </sheetViews>
  <sheetFormatPr defaultColWidth="9.140625" defaultRowHeight="14.25" x14ac:dyDescent="0.2"/>
  <cols>
    <col min="1" max="1" width="9.140625" style="3" bestFit="1" customWidth="1"/>
    <col min="2" max="2" width="28.5703125" style="3" bestFit="1" customWidth="1"/>
    <col min="3" max="3" width="14.85546875" style="3" bestFit="1" customWidth="1"/>
    <col min="4" max="4" width="26.28515625" style="3" bestFit="1" customWidth="1"/>
    <col min="5" max="5" width="14.85546875" style="3" bestFit="1" customWidth="1"/>
    <col min="6" max="6" width="11.42578125" style="3" bestFit="1" customWidth="1"/>
    <col min="7" max="7" width="14.85546875" style="3" bestFit="1" customWidth="1"/>
    <col min="8" max="8" width="18.28515625" style="3" bestFit="1" customWidth="1"/>
    <col min="9" max="9" width="16" style="3" bestFit="1" customWidth="1"/>
    <col min="10" max="10" width="14.85546875" style="3" bestFit="1" customWidth="1"/>
    <col min="11" max="11" width="25.140625" style="3" bestFit="1" customWidth="1"/>
    <col min="12" max="12" width="14.85546875" style="4" bestFit="1" customWidth="1"/>
    <col min="13" max="13" width="11.42578125" style="3" bestFit="1" customWidth="1"/>
    <col min="14" max="14" width="14.85546875" style="3" bestFit="1" customWidth="1"/>
    <col min="15" max="15" width="18.28515625" style="3" bestFit="1" customWidth="1"/>
    <col min="16" max="16" width="16" style="3" bestFit="1" customWidth="1"/>
    <col min="17" max="17" width="9.5703125" style="3" bestFit="1" customWidth="1"/>
    <col min="18" max="18" width="17.85546875" style="3" bestFit="1" customWidth="1"/>
    <col min="19" max="19" width="13.28515625" style="3" customWidth="1"/>
    <col min="20" max="16384" width="9.140625" style="3"/>
  </cols>
  <sheetData>
    <row r="1" spans="1:19" x14ac:dyDescent="0.2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  <c r="M1" s="1" t="s">
        <v>0</v>
      </c>
      <c r="N1" s="1" t="s">
        <v>0</v>
      </c>
      <c r="O1" s="45" t="s">
        <v>1</v>
      </c>
      <c r="P1" s="45" t="s">
        <v>0</v>
      </c>
    </row>
    <row r="2" spans="1:19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" t="s">
        <v>0</v>
      </c>
      <c r="K2" s="1" t="s">
        <v>0</v>
      </c>
      <c r="L2" s="2" t="s">
        <v>0</v>
      </c>
      <c r="M2" s="1" t="s">
        <v>0</v>
      </c>
      <c r="N2" s="1" t="s">
        <v>0</v>
      </c>
      <c r="O2" s="45" t="s">
        <v>2</v>
      </c>
      <c r="P2" s="45" t="s">
        <v>0</v>
      </c>
    </row>
    <row r="3" spans="1:19" x14ac:dyDescent="0.2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1" t="s">
        <v>0</v>
      </c>
      <c r="J3" s="1" t="s">
        <v>0</v>
      </c>
      <c r="K3" s="1" t="s">
        <v>0</v>
      </c>
      <c r="L3" s="2" t="s">
        <v>0</v>
      </c>
      <c r="M3" s="1" t="s">
        <v>0</v>
      </c>
      <c r="N3" s="1" t="s">
        <v>0</v>
      </c>
      <c r="O3" s="45" t="s">
        <v>3</v>
      </c>
      <c r="P3" s="45" t="s">
        <v>0</v>
      </c>
    </row>
    <row r="4" spans="1:19" ht="45" customHeight="1" x14ac:dyDescent="0.2">
      <c r="A4" s="46" t="s">
        <v>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1:19" x14ac:dyDescent="0.2">
      <c r="A5" s="3" t="s">
        <v>0</v>
      </c>
    </row>
    <row r="6" spans="1:19" x14ac:dyDescent="0.2">
      <c r="A6" s="42" t="s">
        <v>48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</row>
    <row r="7" spans="1:19" x14ac:dyDescent="0.2">
      <c r="A7" s="47" t="s">
        <v>5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</row>
    <row r="8" spans="1:19" x14ac:dyDescent="0.2">
      <c r="A8" s="42" t="s">
        <v>80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</row>
    <row r="9" spans="1:19" ht="45" customHeight="1" x14ac:dyDescent="0.2">
      <c r="A9" s="44" t="s">
        <v>82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</row>
    <row r="10" spans="1:19" x14ac:dyDescent="0.2">
      <c r="A10" s="44" t="s">
        <v>83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</row>
    <row r="11" spans="1:19" x14ac:dyDescent="0.2">
      <c r="A11" s="44" t="s">
        <v>49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</row>
    <row r="12" spans="1:19" x14ac:dyDescent="0.2">
      <c r="A12" s="42" t="s">
        <v>47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</row>
    <row r="13" spans="1:19" ht="14.25" customHeight="1" x14ac:dyDescent="0.2">
      <c r="A13" s="41" t="s">
        <v>6</v>
      </c>
      <c r="B13" s="41" t="s">
        <v>7</v>
      </c>
      <c r="C13" s="41" t="s">
        <v>8</v>
      </c>
      <c r="D13" s="41" t="s">
        <v>0</v>
      </c>
      <c r="E13" s="41" t="s">
        <v>0</v>
      </c>
      <c r="F13" s="41" t="s">
        <v>0</v>
      </c>
      <c r="G13" s="41" t="s">
        <v>0</v>
      </c>
      <c r="H13" s="41" t="s">
        <v>0</v>
      </c>
      <c r="I13" s="41" t="s">
        <v>0</v>
      </c>
      <c r="J13" s="41" t="s">
        <v>9</v>
      </c>
      <c r="K13" s="41" t="s">
        <v>0</v>
      </c>
      <c r="L13" s="41" t="s">
        <v>0</v>
      </c>
      <c r="M13" s="41" t="s">
        <v>0</v>
      </c>
      <c r="N13" s="41" t="s">
        <v>0</v>
      </c>
      <c r="O13" s="41" t="s">
        <v>0</v>
      </c>
      <c r="P13" s="41" t="s">
        <v>0</v>
      </c>
    </row>
    <row r="14" spans="1:19" ht="30" customHeight="1" x14ac:dyDescent="0.2">
      <c r="A14" s="41" t="s">
        <v>0</v>
      </c>
      <c r="B14" s="41" t="s">
        <v>0</v>
      </c>
      <c r="C14" s="41" t="s">
        <v>10</v>
      </c>
      <c r="D14" s="41" t="s">
        <v>0</v>
      </c>
      <c r="E14" s="41" t="s">
        <v>0</v>
      </c>
      <c r="F14" s="41" t="s">
        <v>0</v>
      </c>
      <c r="G14" s="41" t="s">
        <v>0</v>
      </c>
      <c r="H14" s="41" t="s">
        <v>0</v>
      </c>
      <c r="I14" s="41" t="s">
        <v>0</v>
      </c>
      <c r="J14" s="41" t="s">
        <v>81</v>
      </c>
      <c r="K14" s="41" t="s">
        <v>0</v>
      </c>
      <c r="L14" s="41" t="s">
        <v>0</v>
      </c>
      <c r="M14" s="41" t="s">
        <v>0</v>
      </c>
      <c r="N14" s="41" t="s">
        <v>0</v>
      </c>
      <c r="O14" s="41" t="s">
        <v>0</v>
      </c>
      <c r="P14" s="41" t="s">
        <v>0</v>
      </c>
    </row>
    <row r="15" spans="1:19" ht="30" customHeight="1" x14ac:dyDescent="0.2">
      <c r="A15" s="41" t="s">
        <v>0</v>
      </c>
      <c r="B15" s="41" t="s">
        <v>0</v>
      </c>
      <c r="C15" s="41" t="s">
        <v>11</v>
      </c>
      <c r="D15" s="41" t="s">
        <v>0</v>
      </c>
      <c r="E15" s="41" t="s">
        <v>0</v>
      </c>
      <c r="F15" s="41" t="s">
        <v>0</v>
      </c>
      <c r="G15" s="41" t="s">
        <v>12</v>
      </c>
      <c r="H15" s="41" t="s">
        <v>0</v>
      </c>
      <c r="I15" s="41" t="s">
        <v>0</v>
      </c>
      <c r="J15" s="41" t="s">
        <v>13</v>
      </c>
      <c r="K15" s="41" t="s">
        <v>0</v>
      </c>
      <c r="L15" s="41" t="s">
        <v>0</v>
      </c>
      <c r="M15" s="41" t="s">
        <v>0</v>
      </c>
      <c r="N15" s="41" t="s">
        <v>12</v>
      </c>
      <c r="O15" s="41" t="s">
        <v>0</v>
      </c>
      <c r="P15" s="41" t="s">
        <v>0</v>
      </c>
    </row>
    <row r="16" spans="1:19" ht="60" x14ac:dyDescent="0.2">
      <c r="A16" s="41" t="s">
        <v>0</v>
      </c>
      <c r="B16" s="41" t="s">
        <v>0</v>
      </c>
      <c r="C16" s="5" t="s">
        <v>14</v>
      </c>
      <c r="D16" s="5" t="s">
        <v>15</v>
      </c>
      <c r="E16" s="5" t="s">
        <v>16</v>
      </c>
      <c r="F16" s="5" t="s">
        <v>17</v>
      </c>
      <c r="G16" s="5" t="s">
        <v>18</v>
      </c>
      <c r="H16" s="5" t="s">
        <v>19</v>
      </c>
      <c r="I16" s="5" t="s">
        <v>20</v>
      </c>
      <c r="J16" s="5" t="s">
        <v>14</v>
      </c>
      <c r="K16" s="5" t="s">
        <v>15</v>
      </c>
      <c r="L16" s="6" t="s">
        <v>16</v>
      </c>
      <c r="M16" s="5" t="s">
        <v>17</v>
      </c>
      <c r="N16" s="5" t="s">
        <v>18</v>
      </c>
      <c r="O16" s="5" t="s">
        <v>19</v>
      </c>
      <c r="P16" s="5" t="s">
        <v>20</v>
      </c>
      <c r="Q16" s="5" t="s">
        <v>21</v>
      </c>
      <c r="R16" s="5" t="s">
        <v>22</v>
      </c>
      <c r="S16" s="5" t="s">
        <v>23</v>
      </c>
    </row>
    <row r="17" spans="1:19" ht="15" x14ac:dyDescent="0.2">
      <c r="A17" s="14">
        <v>1</v>
      </c>
      <c r="B17" s="7">
        <v>2</v>
      </c>
      <c r="C17" s="7">
        <v>3</v>
      </c>
      <c r="D17" s="7">
        <v>4</v>
      </c>
      <c r="E17" s="7">
        <v>5</v>
      </c>
      <c r="F17" s="7">
        <v>6</v>
      </c>
      <c r="G17" s="7">
        <v>7</v>
      </c>
      <c r="H17" s="7">
        <v>8</v>
      </c>
      <c r="I17" s="7">
        <v>9</v>
      </c>
      <c r="J17" s="7">
        <v>10</v>
      </c>
      <c r="K17" s="7">
        <v>11</v>
      </c>
      <c r="L17" s="8">
        <v>12</v>
      </c>
      <c r="M17" s="7">
        <v>13</v>
      </c>
      <c r="N17" s="7">
        <v>14</v>
      </c>
      <c r="O17" s="7">
        <v>15</v>
      </c>
      <c r="P17" s="7">
        <v>16</v>
      </c>
      <c r="Q17" s="14">
        <v>17</v>
      </c>
      <c r="R17" s="7">
        <v>18</v>
      </c>
      <c r="S17" s="7">
        <v>19</v>
      </c>
    </row>
    <row r="18" spans="1:19" s="20" customFormat="1" ht="75" x14ac:dyDescent="0.2">
      <c r="A18" s="16">
        <v>1</v>
      </c>
      <c r="B18" s="17" t="s">
        <v>51</v>
      </c>
      <c r="C18" s="17" t="s">
        <v>79</v>
      </c>
      <c r="D18" s="17" t="s">
        <v>79</v>
      </c>
      <c r="E18" s="17" t="s">
        <v>79</v>
      </c>
      <c r="F18" s="17" t="s">
        <v>79</v>
      </c>
      <c r="G18" s="17" t="s">
        <v>79</v>
      </c>
      <c r="H18" s="17" t="s">
        <v>79</v>
      </c>
      <c r="I18" s="17" t="s">
        <v>79</v>
      </c>
      <c r="J18" s="17"/>
      <c r="K18" s="17" t="s">
        <v>51</v>
      </c>
      <c r="L18" s="19">
        <v>1</v>
      </c>
      <c r="M18" s="17" t="s">
        <v>52</v>
      </c>
      <c r="N18" s="17" t="s">
        <v>55</v>
      </c>
      <c r="O18" s="17">
        <v>300</v>
      </c>
      <c r="P18" s="17">
        <v>300</v>
      </c>
      <c r="Q18" s="18" t="s">
        <v>54</v>
      </c>
      <c r="R18" s="17"/>
      <c r="S18" s="17"/>
    </row>
    <row r="19" spans="1:19" s="21" customFormat="1" ht="30" x14ac:dyDescent="0.2">
      <c r="A19" s="16">
        <v>2</v>
      </c>
      <c r="B19" s="17" t="s">
        <v>50</v>
      </c>
      <c r="C19" s="17" t="s">
        <v>79</v>
      </c>
      <c r="D19" s="17" t="s">
        <v>79</v>
      </c>
      <c r="E19" s="17" t="s">
        <v>79</v>
      </c>
      <c r="F19" s="17" t="s">
        <v>79</v>
      </c>
      <c r="G19" s="17" t="s">
        <v>79</v>
      </c>
      <c r="H19" s="17" t="s">
        <v>79</v>
      </c>
      <c r="I19" s="17" t="s">
        <v>79</v>
      </c>
      <c r="J19" s="17"/>
      <c r="K19" s="17" t="s">
        <v>56</v>
      </c>
      <c r="L19" s="19">
        <v>1</v>
      </c>
      <c r="M19" s="17" t="s">
        <v>53</v>
      </c>
      <c r="N19" s="17" t="s">
        <v>57</v>
      </c>
      <c r="O19" s="17">
        <v>2289</v>
      </c>
      <c r="P19" s="19">
        <v>2426.34</v>
      </c>
      <c r="Q19" s="18">
        <v>1.06</v>
      </c>
      <c r="R19" s="17"/>
      <c r="S19" s="17"/>
    </row>
    <row r="20" spans="1:19" s="22" customFormat="1" ht="60" x14ac:dyDescent="0.2">
      <c r="A20" s="16">
        <v>3</v>
      </c>
      <c r="B20" s="17" t="s">
        <v>50</v>
      </c>
      <c r="C20" s="17" t="s">
        <v>79</v>
      </c>
      <c r="D20" s="17" t="s">
        <v>79</v>
      </c>
      <c r="E20" s="17" t="s">
        <v>79</v>
      </c>
      <c r="F20" s="17" t="s">
        <v>79</v>
      </c>
      <c r="G20" s="17" t="s">
        <v>79</v>
      </c>
      <c r="H20" s="17" t="s">
        <v>79</v>
      </c>
      <c r="I20" s="17" t="s">
        <v>79</v>
      </c>
      <c r="J20" s="17"/>
      <c r="K20" s="17" t="s">
        <v>58</v>
      </c>
      <c r="L20" s="19">
        <v>18</v>
      </c>
      <c r="M20" s="17" t="s">
        <v>59</v>
      </c>
      <c r="N20" s="17" t="s">
        <v>60</v>
      </c>
      <c r="O20" s="17">
        <v>137</v>
      </c>
      <c r="P20" s="23">
        <v>2613.96</v>
      </c>
      <c r="Q20" s="18">
        <v>1.06</v>
      </c>
      <c r="R20" s="17"/>
      <c r="S20" s="17"/>
    </row>
    <row r="21" spans="1:19" s="22" customFormat="1" ht="60" x14ac:dyDescent="0.2">
      <c r="A21" s="16">
        <v>4</v>
      </c>
      <c r="B21" s="17" t="s">
        <v>50</v>
      </c>
      <c r="C21" s="17" t="s">
        <v>79</v>
      </c>
      <c r="D21" s="17" t="s">
        <v>79</v>
      </c>
      <c r="E21" s="17" t="s">
        <v>79</v>
      </c>
      <c r="F21" s="17" t="s">
        <v>79</v>
      </c>
      <c r="G21" s="17" t="s">
        <v>79</v>
      </c>
      <c r="H21" s="17" t="s">
        <v>79</v>
      </c>
      <c r="I21" s="17" t="s">
        <v>79</v>
      </c>
      <c r="J21" s="17"/>
      <c r="K21" s="17" t="s">
        <v>61</v>
      </c>
      <c r="L21" s="19">
        <v>2</v>
      </c>
      <c r="M21" s="17" t="s">
        <v>59</v>
      </c>
      <c r="N21" s="17" t="s">
        <v>63</v>
      </c>
      <c r="O21" s="17">
        <v>641</v>
      </c>
      <c r="P21" s="19">
        <v>1358.92</v>
      </c>
      <c r="Q21" s="18">
        <v>1.06</v>
      </c>
      <c r="R21" s="17"/>
      <c r="S21" s="17"/>
    </row>
    <row r="22" spans="1:19" s="22" customFormat="1" ht="45" x14ac:dyDescent="0.2">
      <c r="A22" s="16">
        <v>5</v>
      </c>
      <c r="B22" s="17" t="s">
        <v>50</v>
      </c>
      <c r="C22" s="17" t="s">
        <v>79</v>
      </c>
      <c r="D22" s="17" t="s">
        <v>79</v>
      </c>
      <c r="E22" s="17" t="s">
        <v>79</v>
      </c>
      <c r="F22" s="17" t="s">
        <v>79</v>
      </c>
      <c r="G22" s="17" t="s">
        <v>79</v>
      </c>
      <c r="H22" s="17" t="s">
        <v>79</v>
      </c>
      <c r="I22" s="17" t="s">
        <v>79</v>
      </c>
      <c r="J22" s="17"/>
      <c r="K22" s="17" t="s">
        <v>62</v>
      </c>
      <c r="L22" s="19">
        <v>1</v>
      </c>
      <c r="M22" s="17" t="s">
        <v>53</v>
      </c>
      <c r="N22" s="17" t="s">
        <v>64</v>
      </c>
      <c r="O22" s="17">
        <v>189</v>
      </c>
      <c r="P22" s="17">
        <v>200.34</v>
      </c>
      <c r="Q22" s="18">
        <v>1.06</v>
      </c>
      <c r="R22" s="17"/>
      <c r="S22" s="17"/>
    </row>
    <row r="23" spans="1:19" ht="50.1" customHeight="1" x14ac:dyDescent="0.2">
      <c r="A23" s="15">
        <v>3</v>
      </c>
      <c r="B23" s="9" t="s">
        <v>24</v>
      </c>
      <c r="C23" s="9" t="s">
        <v>0</v>
      </c>
      <c r="D23" s="9" t="s">
        <v>0</v>
      </c>
      <c r="E23" s="10" t="s">
        <v>0</v>
      </c>
      <c r="F23" s="9" t="s">
        <v>0</v>
      </c>
      <c r="G23" s="9" t="s">
        <v>0</v>
      </c>
      <c r="H23" s="11" t="s">
        <v>0</v>
      </c>
      <c r="I23" s="11"/>
      <c r="J23" s="9"/>
      <c r="K23" s="9" t="s">
        <v>0</v>
      </c>
      <c r="L23" s="12" t="s">
        <v>0</v>
      </c>
      <c r="M23" s="9" t="s">
        <v>0</v>
      </c>
      <c r="N23" s="9" t="s">
        <v>0</v>
      </c>
      <c r="O23" s="11" t="s">
        <v>0</v>
      </c>
      <c r="P23" s="11">
        <v>6899.6</v>
      </c>
      <c r="Q23" s="13"/>
      <c r="R23" s="13"/>
      <c r="S23" s="13"/>
    </row>
  </sheetData>
  <mergeCells count="21">
    <mergeCell ref="A11:P11"/>
    <mergeCell ref="O1:P1"/>
    <mergeCell ref="O2:P2"/>
    <mergeCell ref="O3:P3"/>
    <mergeCell ref="A4:P4"/>
    <mergeCell ref="A6:P6"/>
    <mergeCell ref="A7:P7"/>
    <mergeCell ref="A8:P8"/>
    <mergeCell ref="A9:P9"/>
    <mergeCell ref="A10:P10"/>
    <mergeCell ref="N15:P15"/>
    <mergeCell ref="A12:P12"/>
    <mergeCell ref="A13:A16"/>
    <mergeCell ref="B13:B16"/>
    <mergeCell ref="C13:I13"/>
    <mergeCell ref="J13:P13"/>
    <mergeCell ref="C14:I14"/>
    <mergeCell ref="J14:P14"/>
    <mergeCell ref="C15:F15"/>
    <mergeCell ref="G15:I15"/>
    <mergeCell ref="J15:M1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9.140625" defaultRowHeight="15" x14ac:dyDescent="0.25"/>
  <cols>
    <col min="1" max="1" width="7.140625" style="24" customWidth="1"/>
    <col min="2" max="2" width="44" style="24" customWidth="1"/>
    <col min="3" max="4" width="23.28515625" style="24" customWidth="1"/>
    <col min="5" max="5" width="10.42578125" style="24" customWidth="1"/>
    <col min="6" max="6" width="35.140625" style="24" customWidth="1"/>
    <col min="7" max="16384" width="9.140625" style="24"/>
  </cols>
  <sheetData>
    <row r="1" spans="1:5" ht="28.5" x14ac:dyDescent="0.25">
      <c r="A1" s="25" t="s">
        <v>65</v>
      </c>
      <c r="B1" s="25"/>
      <c r="C1" s="25"/>
      <c r="D1" s="25"/>
    </row>
    <row r="2" spans="1:5" ht="63" x14ac:dyDescent="0.25">
      <c r="A2" s="26" t="s">
        <v>6</v>
      </c>
      <c r="B2" s="27" t="s">
        <v>25</v>
      </c>
      <c r="C2" s="28" t="s">
        <v>66</v>
      </c>
      <c r="D2" s="28" t="s">
        <v>9</v>
      </c>
    </row>
    <row r="3" spans="1:5" ht="47.25" x14ac:dyDescent="0.25">
      <c r="A3" s="29" t="s">
        <v>26</v>
      </c>
      <c r="B3" s="30" t="s">
        <v>67</v>
      </c>
      <c r="C3" s="31">
        <v>6899.6</v>
      </c>
      <c r="D3" s="38">
        <v>6899.6</v>
      </c>
      <c r="E3" s="32"/>
    </row>
    <row r="4" spans="1:5" ht="15.75" x14ac:dyDescent="0.25">
      <c r="A4" s="29" t="s">
        <v>27</v>
      </c>
      <c r="B4" s="30" t="s">
        <v>28</v>
      </c>
      <c r="C4" s="33">
        <v>1379.92</v>
      </c>
      <c r="D4" s="39">
        <f>D3*0.2</f>
        <v>1379.92</v>
      </c>
      <c r="E4" s="32"/>
    </row>
    <row r="5" spans="1:5" ht="47.25" x14ac:dyDescent="0.25">
      <c r="A5" s="29" t="s">
        <v>29</v>
      </c>
      <c r="B5" s="34" t="s">
        <v>68</v>
      </c>
      <c r="C5" s="35">
        <v>8279.52</v>
      </c>
      <c r="D5" s="38">
        <f>D3+D4</f>
        <v>8279.52</v>
      </c>
      <c r="E5" s="32"/>
    </row>
    <row r="6" spans="1:5" ht="47.25" x14ac:dyDescent="0.25">
      <c r="A6" s="29" t="s">
        <v>30</v>
      </c>
      <c r="B6" s="34" t="s">
        <v>31</v>
      </c>
      <c r="C6" s="33">
        <v>11153.114325621376</v>
      </c>
      <c r="D6" s="39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12089.085830385966</v>
      </c>
      <c r="E6" s="32"/>
    </row>
    <row r="7" spans="1:5" ht="47.25" x14ac:dyDescent="0.25">
      <c r="A7" s="29" t="s">
        <v>32</v>
      </c>
      <c r="B7" s="30" t="s">
        <v>69</v>
      </c>
      <c r="C7" s="36">
        <v>0</v>
      </c>
      <c r="D7" s="39">
        <v>0</v>
      </c>
      <c r="E7" s="32"/>
    </row>
    <row r="8" spans="1:5" ht="31.5" x14ac:dyDescent="0.25">
      <c r="A8" s="29" t="s">
        <v>33</v>
      </c>
      <c r="B8" s="30" t="s">
        <v>70</v>
      </c>
      <c r="C8" s="36">
        <v>8279.52</v>
      </c>
      <c r="D8" s="39">
        <f>D5-D7</f>
        <v>8279.52</v>
      </c>
      <c r="E8" s="32"/>
    </row>
    <row r="9" spans="1:5" ht="47.25" x14ac:dyDescent="0.25">
      <c r="A9" s="29" t="s">
        <v>34</v>
      </c>
      <c r="B9" s="30" t="s">
        <v>35</v>
      </c>
      <c r="C9" s="36">
        <v>6381.7389999999996</v>
      </c>
      <c r="D9" s="39">
        <f>SUM(D10:D17)</f>
        <v>10390.695719199999</v>
      </c>
      <c r="E9" s="32"/>
    </row>
    <row r="10" spans="1:5" ht="15.75" x14ac:dyDescent="0.25">
      <c r="A10" s="29" t="s">
        <v>36</v>
      </c>
      <c r="B10" s="30" t="s">
        <v>71</v>
      </c>
      <c r="C10" s="36">
        <v>0</v>
      </c>
      <c r="D10" s="39">
        <v>0</v>
      </c>
      <c r="E10" s="40">
        <v>105.2557</v>
      </c>
    </row>
    <row r="11" spans="1:5" ht="15.75" x14ac:dyDescent="0.25">
      <c r="A11" s="29" t="s">
        <v>37</v>
      </c>
      <c r="B11" s="30" t="s">
        <v>72</v>
      </c>
      <c r="C11" s="36">
        <v>0</v>
      </c>
      <c r="D11" s="39">
        <v>0</v>
      </c>
      <c r="E11" s="40">
        <v>106.826398641827</v>
      </c>
    </row>
    <row r="12" spans="1:5" ht="15.75" x14ac:dyDescent="0.25">
      <c r="A12" s="29" t="s">
        <v>38</v>
      </c>
      <c r="B12" s="30" t="s">
        <v>73</v>
      </c>
      <c r="C12" s="36">
        <v>0</v>
      </c>
      <c r="D12" s="39">
        <v>0</v>
      </c>
      <c r="E12" s="40">
        <v>105.561885224957</v>
      </c>
    </row>
    <row r="13" spans="1:5" ht="15.75" x14ac:dyDescent="0.25">
      <c r="A13" s="29" t="s">
        <v>39</v>
      </c>
      <c r="B13" s="30" t="s">
        <v>74</v>
      </c>
      <c r="C13" s="36">
        <v>0</v>
      </c>
      <c r="D13" s="39">
        <v>0</v>
      </c>
      <c r="E13" s="40">
        <v>104.9354</v>
      </c>
    </row>
    <row r="14" spans="1:5" ht="15.75" x14ac:dyDescent="0.25">
      <c r="A14" s="29" t="s">
        <v>40</v>
      </c>
      <c r="B14" s="30" t="s">
        <v>75</v>
      </c>
      <c r="C14" s="36">
        <v>0</v>
      </c>
      <c r="D14" s="39">
        <v>0</v>
      </c>
      <c r="E14" s="40">
        <v>113.87439215858601</v>
      </c>
    </row>
    <row r="15" spans="1:5" ht="15.75" x14ac:dyDescent="0.25">
      <c r="A15" s="29" t="s">
        <v>41</v>
      </c>
      <c r="B15" s="30" t="s">
        <v>76</v>
      </c>
      <c r="C15" s="36">
        <v>6381.7389999999996</v>
      </c>
      <c r="D15" s="39">
        <v>10390.695719199999</v>
      </c>
      <c r="E15" s="40">
        <v>105.89170681013999</v>
      </c>
    </row>
    <row r="16" spans="1:5" ht="15.75" x14ac:dyDescent="0.25">
      <c r="A16" s="29" t="s">
        <v>42</v>
      </c>
      <c r="B16" s="30" t="s">
        <v>77</v>
      </c>
      <c r="C16" s="36">
        <v>0</v>
      </c>
      <c r="D16" s="39">
        <v>0</v>
      </c>
      <c r="E16" s="40">
        <v>105.30227480021099</v>
      </c>
    </row>
    <row r="17" spans="1:5" ht="15.75" x14ac:dyDescent="0.25">
      <c r="A17" s="29" t="s">
        <v>43</v>
      </c>
      <c r="B17" s="30" t="s">
        <v>78</v>
      </c>
      <c r="C17" s="36">
        <v>0</v>
      </c>
      <c r="D17" s="39">
        <v>0</v>
      </c>
      <c r="E17" s="40">
        <v>104.794259089128</v>
      </c>
    </row>
    <row r="18" spans="1:5" ht="47.25" x14ac:dyDescent="0.25">
      <c r="A18" s="29">
        <v>8</v>
      </c>
      <c r="B18" s="30" t="s">
        <v>44</v>
      </c>
      <c r="C18" s="36">
        <v>11.153114325621376</v>
      </c>
      <c r="D18" s="39">
        <f>D6/1000</f>
        <v>12.089085830385965</v>
      </c>
      <c r="E18" s="32"/>
    </row>
    <row r="19" spans="1:5" ht="78.75" x14ac:dyDescent="0.25">
      <c r="A19" s="29">
        <v>9</v>
      </c>
      <c r="B19" s="30" t="s">
        <v>45</v>
      </c>
      <c r="C19" s="36">
        <v>0</v>
      </c>
      <c r="D19" s="39">
        <v>0</v>
      </c>
      <c r="E19" s="32"/>
    </row>
    <row r="20" spans="1:5" ht="31.5" x14ac:dyDescent="0.25">
      <c r="A20" s="29">
        <v>10</v>
      </c>
      <c r="B20" s="34" t="s">
        <v>46</v>
      </c>
      <c r="C20" s="35">
        <v>11.153114325621376</v>
      </c>
      <c r="D20" s="38">
        <f>D18+D19</f>
        <v>12.089085830385965</v>
      </c>
      <c r="E20" s="32"/>
    </row>
    <row r="21" spans="1:5" x14ac:dyDescent="0.25">
      <c r="E21" s="32"/>
    </row>
    <row r="22" spans="1:5" x14ac:dyDescent="0.25">
      <c r="D22" s="37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т2</vt:lpstr>
      <vt:lpstr>т6</vt:lpstr>
      <vt:lpstr>т2!ГодРаскрытия</vt:lpstr>
      <vt:lpstr>т2!Идентификатор_КодМЭ</vt:lpstr>
      <vt:lpstr>т2!Итог</vt:lpstr>
      <vt:lpstr>т2!Наименование_Титул</vt:lpstr>
      <vt:lpstr>т6!Область_печати</vt:lpstr>
      <vt:lpstr>т2!Регион_Субъект</vt:lpstr>
      <vt:lpstr>т2!УтверждениеТХ</vt:lpstr>
    </vt:vector>
  </TitlesOfParts>
  <Company>ПАО "Ленэнерго"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Полякова</dc:creator>
  <cp:lastModifiedBy>Семирягина Светлана Александровна</cp:lastModifiedBy>
  <dcterms:created xsi:type="dcterms:W3CDTF">2021-03-22T12:53:07Z</dcterms:created>
  <dcterms:modified xsi:type="dcterms:W3CDTF">2023-02-24T08:22:11Z</dcterms:modified>
</cp:coreProperties>
</file>