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0-1-17-1-11-04-2-0189\"/>
    </mc:Choice>
  </mc:AlternateContent>
  <xr:revisionPtr revIDLastSave="0" documentId="13_ncr:1_{7BB47E48-84E4-434B-A772-764AFE78FE5C}" xr6:coauthVersionLast="36" xr6:coauthVersionMax="36" xr10:uidLastSave="{00000000-0000-0000-0000-000000000000}"/>
  <bookViews>
    <workbookView xWindow="-15" yWindow="11385" windowWidth="38415" windowHeight="9615" xr2:uid="{00000000-000D-0000-FFFF-FFFF00000000}"/>
  </bookViews>
  <sheets>
    <sheet name="Расчет стоимости" sheetId="2" r:id="rId1"/>
    <sheet name="ЛСР по форме №4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Print_Titles" localSheetId="1">'ЛСР по форме №4'!$28:$28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1">'ЛСР по форме №4'!$28:$28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</workbook>
</file>

<file path=xl/calcChain.xml><?xml version="1.0" encoding="utf-8"?>
<calcChain xmlns="http://schemas.openxmlformats.org/spreadsheetml/2006/main">
  <c r="C18" i="2" l="1"/>
  <c r="C19" i="2" s="1"/>
  <c r="E17" i="2"/>
  <c r="D16" i="2"/>
  <c r="E16" i="2" s="1"/>
  <c r="D15" i="2"/>
  <c r="D18" i="2" s="1"/>
  <c r="D19" i="2" s="1"/>
  <c r="E15" i="2" l="1"/>
  <c r="E18" i="2" s="1"/>
  <c r="E19" i="2" s="1"/>
</calcChain>
</file>

<file path=xl/sharedStrings.xml><?xml version="1.0" encoding="utf-8"?>
<sst xmlns="http://schemas.openxmlformats.org/spreadsheetml/2006/main" count="495" uniqueCount="423">
  <si>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</si>
  <si>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</si>
  <si>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</si>
  <si>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</si>
  <si>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</si>
  <si>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</si>
  <si>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</si>
  <si>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</si>
  <si>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</si>
  <si>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</si>
  <si>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</si>
  <si>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</si>
  <si>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</si>
  <si>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</si>
  <si>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</si>
  <si>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</si>
  <si>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</si>
  <si>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</si>
  <si>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</si>
  <si>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</si>
  <si>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___________________________2574658,8</t>
  </si>
  <si>
    <t>руб.</t>
  </si>
  <si>
    <t>___________________________371671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</si>
  <si>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</si>
  <si>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</si>
  <si>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_______________________________________________________________________________________________979,89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</si>
  <si>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</si>
  <si>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</si>
  <si>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</si>
  <si>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_______________________________________________________________________________________________384984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</si>
  <si>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</si>
  <si>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_______________________________________________________________________________________________1692172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</si>
  <si>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</si>
  <si>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_______________________________________________________________________________________________15125</t>
  </si>
  <si>
    <t>Раздел 1. Система охранного освещения</t>
  </si>
  <si>
    <t>1</t>
  </si>
  <si>
    <t>ТЕРм08-03-596-03</t>
  </si>
  <si>
    <r>
      <t>Прожектор, отдельно устанавливаемый на стальной конструкции: на крыше здания, с лампой мощностью 500 Вт
(100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ТЕРм08-03-596-03 (10.2021) ОЗП=12,76; ЭМ=7,47; ЗПМ=12,76; МАТ=7,75
НР (992 руб.): 95%*0.85 от ФОТ (1228 руб.)
СП (639 руб.): 65%*0.8 от ФОТ (1228 руб.)</t>
    </r>
  </si>
  <si>
    <r>
      <t>0,01</t>
    </r>
    <r>
      <rPr>
        <i/>
        <sz val="7"/>
        <rFont val="Arial"/>
        <family val="2"/>
        <charset val="204"/>
      </rPr>
      <t xml:space="preserve">
1/100</t>
    </r>
  </si>
  <si>
    <t>149530,09
92750,3</t>
  </si>
  <si>
    <t>44907,19
29954,81</t>
  </si>
  <si>
    <t>449
300</t>
  </si>
  <si>
    <t>2</t>
  </si>
  <si>
    <t>ООО "Комплексные_x000D_
системы"</t>
  </si>
  <si>
    <r>
      <t>Кронштейн для крепления светильника на стену D=50мм КРСТ КР-3
(шт)</t>
    </r>
    <r>
      <rPr>
        <i/>
        <sz val="7"/>
        <rFont val="Arial"/>
        <family val="2"/>
        <charset val="204"/>
      </rPr>
      <t xml:space="preserve">
МАТ=325,50/1,2
(Заготовительно-складские расходы на материалы МАТ=2%)</t>
    </r>
  </si>
  <si>
    <r>
      <t>276,68</t>
    </r>
    <r>
      <rPr>
        <b/>
        <i/>
        <sz val="6"/>
        <rFont val="Arial"/>
        <family val="2"/>
        <charset val="204"/>
      </rPr>
      <t xml:space="preserve">
325,50/1,2</t>
    </r>
  </si>
  <si>
    <t>3</t>
  </si>
  <si>
    <r>
      <t>Светильник светодиодный, двухрежимный VL-ROAD 60 PERIMETER
(шт)</t>
    </r>
    <r>
      <rPr>
        <i/>
        <sz val="7"/>
        <rFont val="Arial"/>
        <family val="2"/>
        <charset val="204"/>
      </rPr>
      <t xml:space="preserve">
МАТ=11880/1,2
(Заготовительно-складские расходы на материалы МАТ=2%)</t>
    </r>
  </si>
  <si>
    <r>
      <t>10098</t>
    </r>
    <r>
      <rPr>
        <b/>
        <i/>
        <sz val="6"/>
        <rFont val="Arial"/>
        <family val="2"/>
        <charset val="204"/>
      </rPr>
      <t xml:space="preserve">
11880/1,2</t>
    </r>
  </si>
  <si>
    <t>4</t>
  </si>
  <si>
    <t>ТЕРм08-03-596-07</t>
  </si>
  <si>
    <r>
      <t>Прожектор, отдельно устанавливаемый: на стальной мачте, с лампой мощностью 500 Вт
(100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ТЕРм08-03-596-07 (10.2021) ОЗП=12,76; ЭМ=6,15; ЗПМ=12,76; МАТ=7,77
НР (18405 руб.): 95%*0.85 от ФОТ (22792 руб.)
СП (11852 руб.): 65%*0.8 от ФОТ (22792 руб.)</t>
    </r>
  </si>
  <si>
    <r>
      <t>0,16</t>
    </r>
    <r>
      <rPr>
        <i/>
        <sz val="7"/>
        <rFont val="Arial"/>
        <family val="2"/>
        <charset val="204"/>
      </rPr>
      <t xml:space="preserve">
16/100</t>
    </r>
  </si>
  <si>
    <t>248794,01
99227,27</t>
  </si>
  <si>
    <t>137605,05
43222,96</t>
  </si>
  <si>
    <t>22017
6916</t>
  </si>
  <si>
    <t>5</t>
  </si>
  <si>
    <r>
      <t>Кронштейн для крепления светильника на трубу D=50мм КРТР
(шт)</t>
    </r>
    <r>
      <rPr>
        <i/>
        <sz val="7"/>
        <rFont val="Arial"/>
        <family val="2"/>
        <charset val="204"/>
      </rPr>
      <t xml:space="preserve">
МАТ=430,50/1,2
(Заготовительно-складские расходы на материалы МАТ=2%)</t>
    </r>
  </si>
  <si>
    <r>
      <t>365,93</t>
    </r>
    <r>
      <rPr>
        <b/>
        <i/>
        <sz val="6"/>
        <rFont val="Arial"/>
        <family val="2"/>
        <charset val="204"/>
      </rPr>
      <t xml:space="preserve">
430,50/1,2</t>
    </r>
  </si>
  <si>
    <t>6</t>
  </si>
  <si>
    <t>7</t>
  </si>
  <si>
    <t>ТЕРм08-03-575-01</t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</si>
  <si>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ТЕРм08-03-575-01 (10.2021) ОЗП=12,76; ЗПМ=12,76; МАТ=11,8
НР (4980 руб.): 95%*0.85 от ФОТ (6167 руб.)
СП (3207 руб.): 65%*0.8 от ФОТ (6167 руб.)</t>
    </r>
  </si>
  <si>
    <t>371,39
362,78</t>
  </si>
  <si>
    <t>8</t>
  </si>
  <si>
    <r>
      <t>Устройство коммутационное УК/ВК исп.15
(шт)</t>
    </r>
    <r>
      <rPr>
        <i/>
        <sz val="7"/>
        <rFont val="Arial"/>
        <family val="2"/>
        <charset val="204"/>
      </rPr>
      <t xml:space="preserve">
МАТ=534,60/1,2
(Заготовительно-складские расходы на материалы МАТ=2%)</t>
    </r>
  </si>
  <si>
    <r>
      <t>454,41</t>
    </r>
    <r>
      <rPr>
        <b/>
        <i/>
        <sz val="6"/>
        <rFont val="Arial"/>
        <family val="2"/>
        <charset val="204"/>
      </rPr>
      <t xml:space="preserve">
534,60/1,2</t>
    </r>
  </si>
  <si>
    <t>9</t>
  </si>
  <si>
    <t>ТЕРм08-02-407-17</t>
  </si>
  <si>
    <r>
      <t>Труба стальная по установленным конструкциям, по фермам, колоннам и другим стальным конструкциям, диаметр: до 50 мм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ТЕРм08-02-407-17 (10.2021) ОЗП=12,76; ЭМ=7,41; ЗПМ=12,76; МАТ=7,25
НР (5276 руб.): 95%*0.85 от ФОТ (6534 руб.)
СП (3398 руб.): 65%*0.8 от ФОТ (6534 руб.)</t>
    </r>
  </si>
  <si>
    <r>
      <t>0,64</t>
    </r>
    <r>
      <rPr>
        <i/>
        <sz val="7"/>
        <rFont val="Arial"/>
        <family val="2"/>
        <charset val="204"/>
      </rPr>
      <t xml:space="preserve">
(16*4)/100</t>
    </r>
  </si>
  <si>
    <t>15413,51
9902,19</t>
  </si>
  <si>
    <t>2617,92
308,52</t>
  </si>
  <si>
    <t>1675
197</t>
  </si>
  <si>
    <t>10</t>
  </si>
  <si>
    <t>Прайс</t>
  </si>
  <si>
    <r>
      <t>Труба горячекатаная с креплениями к стене d=50мм 50х3х4000мм
(шт)</t>
    </r>
    <r>
      <rPr>
        <i/>
        <sz val="7"/>
        <rFont val="Arial"/>
        <family val="2"/>
        <charset val="204"/>
      </rPr>
      <t xml:space="preserve">
МАТ=1163,40/1,2
(Заготовительно-складские расходы на материалы МАТ=2%)</t>
    </r>
  </si>
  <si>
    <r>
      <t>988,89</t>
    </r>
    <r>
      <rPr>
        <b/>
        <i/>
        <sz val="6"/>
        <rFont val="Arial"/>
        <family val="2"/>
        <charset val="204"/>
      </rPr>
      <t xml:space="preserve">
1163,40/1,2</t>
    </r>
  </si>
  <si>
    <t>11</t>
  </si>
  <si>
    <t>ТЕРм10-08-019-01</t>
  </si>
  <si>
    <r>
      <t>Коробка ответвительная на стене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ТЕРм10-08-019-01 ЭЛЕКТРОЧАСОФИКАЦИЯ (10.2021) ОЗП=12,76; ЗПМ=12,76; МАТ=10,46
НР (1844 руб.): 80%*0.85 от ФОТ (2712 руб.)
СП (1302 руб.): 60%*0.8 от ФОТ (2712 руб.)</t>
    </r>
  </si>
  <si>
    <t>164,53
159,51</t>
  </si>
  <si>
    <t>12</t>
  </si>
  <si>
    <t>ДКС</t>
  </si>
  <si>
    <r>
      <t>Коробка распределительная IP55 с кабельными вводами,  240х190х90 мм
(шт)</t>
    </r>
    <r>
      <rPr>
        <i/>
        <sz val="7"/>
        <rFont val="Arial"/>
        <family val="2"/>
        <charset val="204"/>
      </rPr>
      <t xml:space="preserve">
МАТ=963/1,2
(Заготовительно-складские расходы на материалы МАТ=2%)</t>
    </r>
  </si>
  <si>
    <r>
      <t>818,55</t>
    </r>
    <r>
      <rPr>
        <b/>
        <i/>
        <sz val="6"/>
        <rFont val="Arial"/>
        <family val="2"/>
        <charset val="204"/>
      </rPr>
      <t xml:space="preserve">
963/1,2</t>
    </r>
  </si>
  <si>
    <t>13</t>
  </si>
  <si>
    <t>ТЕРм08-01-082-01</t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</si>
  <si>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941,57 = 1 259,81 - 102 x 3,12
(МДС35 пр.1 т.2 п.5.1. То же, внутри работающих ТП и РП при наличии допусков ОЗП=1,35; ЭМ=1,35 к расх.; ЗПМ=1,35; ТЗ=1,35; ТЗМ=1,35)
ИНДЕКС К ПОЗИЦИИ:
ТЕРм08-01-082-01 (10.2021) ОЗП=12,76; ЭМ=7,26; ЗПМ=12,76; МАТ=8,5
НР (10168 руб.): 95%*0.85 от ФОТ (12592 руб.)
СП (6548 руб.): 65%*0.8 от ФОТ (12592 руб.)</t>
    </r>
  </si>
  <si>
    <r>
      <t>0,85</t>
    </r>
    <r>
      <rPr>
        <i/>
        <sz val="7"/>
        <rFont val="Arial"/>
        <family val="2"/>
        <charset val="204"/>
      </rPr>
      <t xml:space="preserve">
85/100</t>
    </r>
  </si>
  <si>
    <t>15524,43
14767,51</t>
  </si>
  <si>
    <t>304,81
46,51</t>
  </si>
  <si>
    <t>259
40</t>
  </si>
  <si>
    <t>14</t>
  </si>
  <si>
    <t>ООО «ВАГО Контакт_x000D_
Рус»</t>
  </si>
  <si>
    <r>
      <t>Соединительные розеточные клеммы Серия 222 222-415
(шт)</t>
    </r>
    <r>
      <rPr>
        <i/>
        <sz val="7"/>
        <rFont val="Arial"/>
        <family val="2"/>
        <charset val="204"/>
      </rPr>
      <t xml:space="preserve">
МАТ=56,66/1,2
(Заготовительно-складские расходы на материалы МАТ=2%)</t>
    </r>
  </si>
  <si>
    <r>
      <t>48,16</t>
    </r>
    <r>
      <rPr>
        <b/>
        <i/>
        <sz val="6"/>
        <rFont val="Arial"/>
        <family val="2"/>
        <charset val="204"/>
      </rPr>
      <t xml:space="preserve">
56,66/1,2</t>
    </r>
  </si>
  <si>
    <t>15</t>
  </si>
  <si>
    <t>ТЕРм08-03-572-03</t>
  </si>
  <si>
    <r>
      <t>Блок управления шкафного исполнения или распределительный пункт (шкаф), устанавливаемый: на стене, высота и ширина до 600х600 мм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ТЕРм08-03-572-03 (10.2021) ОЗП=12,76; ЭМ=7,37; ЗПМ=12,76; МАТ=11,72
НР (640 руб.): 95%*0.85 от ФОТ (793 руб.)
СП (412 руб.): 65%*0.8 от ФОТ (793 руб.)</t>
    </r>
  </si>
  <si>
    <t>2968,47
751,4</t>
  </si>
  <si>
    <t>330,62
42,2</t>
  </si>
  <si>
    <t>331
42</t>
  </si>
  <si>
    <t>16</t>
  </si>
  <si>
    <t>Legrand</t>
  </si>
  <si>
    <r>
      <t>Шкаф Atlantic IP55 400х300х200
(шт)</t>
    </r>
    <r>
      <rPr>
        <i/>
        <sz val="7"/>
        <rFont val="Arial"/>
        <family val="2"/>
        <charset val="204"/>
      </rPr>
      <t xml:space="preserve">
МАТ=12737,73/1,2
(Заготовительно-складские расходы на материалы МАТ=2%)</t>
    </r>
  </si>
  <si>
    <r>
      <t>10827,08</t>
    </r>
    <r>
      <rPr>
        <b/>
        <i/>
        <sz val="6"/>
        <rFont val="Arial"/>
        <family val="2"/>
        <charset val="204"/>
      </rPr>
      <t xml:space="preserve">
12737,73/1,2</t>
    </r>
  </si>
  <si>
    <t>17</t>
  </si>
  <si>
    <r>
      <t>Сплошная пластина 400х300
(шт)</t>
    </r>
    <r>
      <rPr>
        <i/>
        <sz val="7"/>
        <rFont val="Arial"/>
        <family val="2"/>
        <charset val="204"/>
      </rPr>
      <t xml:space="preserve">
МАТ=2889,86/1,2
(Заготовительно-складские расходы на материалы МАТ=2%)</t>
    </r>
  </si>
  <si>
    <r>
      <t>2456,38</t>
    </r>
    <r>
      <rPr>
        <b/>
        <i/>
        <sz val="6"/>
        <rFont val="Arial"/>
        <family val="2"/>
        <charset val="204"/>
      </rPr>
      <t xml:space="preserve">
2889,86/1,2</t>
    </r>
  </si>
  <si>
    <t>18</t>
  </si>
  <si>
    <t>ТЕРм08-01-080-01</t>
  </si>
  <si>
    <r>
      <t>Прибор измерения и защиты, количество подключаемых концов: до 2 (Сумеречное реле)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ТЕРм08-01-080-01 (10.2021) ОЗП=12,76; ЭМ=7,22; ЗПМ=12,76; МАТ=11,4
НР (300 руб.): 95%*0.85 от ФОТ (372 руб.)
СП (193 руб.): 65%*0.8 от ФОТ (372 руб.)</t>
    </r>
  </si>
  <si>
    <t>471,47
355,03</t>
  </si>
  <si>
    <t>104,59
16,88</t>
  </si>
  <si>
    <t>105
17</t>
  </si>
  <si>
    <t>19</t>
  </si>
  <si>
    <r>
      <t>Выключатель Сумеречный стандартный 5А ТW1
(шт)</t>
    </r>
    <r>
      <rPr>
        <i/>
        <sz val="7"/>
        <rFont val="Arial"/>
        <family val="2"/>
        <charset val="204"/>
      </rPr>
      <t xml:space="preserve">
МАТ=11843,27/1,2
(Заготовительно-складские расходы на материалы МАТ=2%)</t>
    </r>
  </si>
  <si>
    <r>
      <t>10066,78</t>
    </r>
    <r>
      <rPr>
        <b/>
        <i/>
        <sz val="6"/>
        <rFont val="Arial"/>
        <family val="2"/>
        <charset val="204"/>
      </rPr>
      <t xml:space="preserve">
11843,27/1,2</t>
    </r>
  </si>
  <si>
    <t>20</t>
  </si>
  <si>
    <t>ТЕРм08-01-080-04</t>
  </si>
  <si>
    <r>
      <t>Блок-контактор (Контактор модульный СХЗ)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ТЕРм08-01-080-04 (10.2021) ОЗП=12,76; ЭМ=7,22; ЗПМ=12,76; МАТ=10,76
НР (648 руб.): 95%*0.85 от ФОТ (803 руб.)
СП (418 руб.): 65%*0.8 от ФОТ (803 руб.)</t>
    </r>
  </si>
  <si>
    <t>677,41
355,03</t>
  </si>
  <si>
    <t>287,73
46,51</t>
  </si>
  <si>
    <t>575
93</t>
  </si>
  <si>
    <t>21</t>
  </si>
  <si>
    <r>
      <t>CX3 К-р быт.230Vб/ш.1НО+1НЗ 25А
(шт)</t>
    </r>
    <r>
      <rPr>
        <i/>
        <sz val="7"/>
        <rFont val="Arial"/>
        <family val="2"/>
        <charset val="204"/>
      </rPr>
      <t xml:space="preserve">
МАТ=2830,60/1,2
(Заготовительно-складские расходы на материалы МАТ=2%)</t>
    </r>
  </si>
  <si>
    <r>
      <t>2406,01</t>
    </r>
    <r>
      <rPr>
        <b/>
        <i/>
        <sz val="6"/>
        <rFont val="Arial"/>
        <family val="2"/>
        <charset val="204"/>
      </rPr>
      <t xml:space="preserve">
2830,60/1,2</t>
    </r>
  </si>
  <si>
    <t>22</t>
  </si>
  <si>
    <t>ТЕРм08-03-525-01</t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</si>
  <si>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ТЕРм08-03-525-01 (10.2021) ОЗП=12,76; ЭМ=7,66; ЗПМ=12,76; МАТ=13,18
НР (531 руб.): 95%*0.85 от ФОТ (657 руб.)
СП (342 руб.): 65%*0.8 от ФОТ (657 руб.)</t>
    </r>
  </si>
  <si>
    <t>1064,31
656,66</t>
  </si>
  <si>
    <t>23</t>
  </si>
  <si>
    <r>
      <t>Переключатель ручк. 3 поз. с фикс. 45°(1-0-2)+2хНО контактный блок
(шт)</t>
    </r>
    <r>
      <rPr>
        <i/>
        <sz val="7"/>
        <rFont val="Arial"/>
        <family val="2"/>
        <charset val="204"/>
      </rPr>
      <t xml:space="preserve">
МАТ=1463,87/1,2
(Заготовительно-складские расходы на материалы МАТ=2%)</t>
    </r>
  </si>
  <si>
    <r>
      <t>1244,29</t>
    </r>
    <r>
      <rPr>
        <b/>
        <i/>
        <sz val="6"/>
        <rFont val="Arial"/>
        <family val="2"/>
        <charset val="204"/>
      </rPr>
      <t xml:space="preserve">
1463,87/1,2</t>
    </r>
  </si>
  <si>
    <t>24</t>
  </si>
  <si>
    <t>ТЕРм08-01-081-01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</si>
  <si>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 (Сигнальная лампа)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ТЕРм08-01-081-01 (10.2021) ОЗП=12,76; ЭМ=7,22; ЗПМ=12,76; МАТ=11,18
НР (601 руб.): 95%*0.85 от ФОТ (744 руб.)
СП (387 руб.): 65%*0.8 от ФОТ (744 руб.)</t>
    </r>
  </si>
  <si>
    <t>474,71
355,03</t>
  </si>
  <si>
    <t>209
34</t>
  </si>
  <si>
    <t>25</t>
  </si>
  <si>
    <r>
      <t>Лампа красная со встроенным светодиодом 230 B~, IP 66
(шт)</t>
    </r>
    <r>
      <rPr>
        <i/>
        <sz val="7"/>
        <rFont val="Arial"/>
        <family val="2"/>
        <charset val="204"/>
      </rPr>
      <t xml:space="preserve">
МАТ=496,01/1,2
(Заготовительно-складские расходы на материалы МАТ=2%)</t>
    </r>
  </si>
  <si>
    <r>
      <t>421,61</t>
    </r>
    <r>
      <rPr>
        <b/>
        <i/>
        <sz val="6"/>
        <rFont val="Arial"/>
        <family val="2"/>
        <charset val="204"/>
      </rPr>
      <t xml:space="preserve">
496,01/1,2</t>
    </r>
  </si>
  <si>
    <t>26</t>
  </si>
  <si>
    <t>ТЕРм08-03-526-01</t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</si>
  <si>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ТЕРм08-03-526-01 (10.2021) ОЗП=12,76; ЭМ=7,66; ЗПМ=12,76; МАТ=13,87
НР (2739 руб.): 95%*0.85 от ФОТ (3392 руб.)
СП (1764 руб.): 65%*0.8 от ФОТ (3392 руб.)</t>
    </r>
  </si>
  <si>
    <r>
      <t>7</t>
    </r>
    <r>
      <rPr>
        <i/>
        <sz val="7"/>
        <rFont val="Arial"/>
        <family val="2"/>
        <charset val="204"/>
      </rPr>
      <t xml:space="preserve">
1+1+5</t>
    </r>
  </si>
  <si>
    <t>769,39
484,57</t>
  </si>
  <si>
    <t>27</t>
  </si>
  <si>
    <r>
      <t>Автоматический выключатель DX3 E C13A 2П 6000
(шт)</t>
    </r>
    <r>
      <rPr>
        <i/>
        <sz val="7"/>
        <rFont val="Arial"/>
        <family val="2"/>
        <charset val="204"/>
      </rPr>
      <t xml:space="preserve">
МАТ=3152,07/1,2
(Заготовительно-складские расходы на материалы МАТ=2%)</t>
    </r>
  </si>
  <si>
    <r>
      <t>2679,26</t>
    </r>
    <r>
      <rPr>
        <b/>
        <i/>
        <sz val="6"/>
        <rFont val="Arial"/>
        <family val="2"/>
        <charset val="204"/>
      </rPr>
      <t xml:space="preserve">
3152,07/1,2</t>
    </r>
  </si>
  <si>
    <t>28</t>
  </si>
  <si>
    <r>
      <t>Автоматический выключатель DX3 E C10A 2П 6000
(шт)</t>
    </r>
    <r>
      <rPr>
        <i/>
        <sz val="7"/>
        <rFont val="Arial"/>
        <family val="2"/>
        <charset val="204"/>
      </rPr>
      <t xml:space="preserve">
МАТ=1230,75/1,2
(Заготовительно-складские расходы на материалы МАТ=2%)</t>
    </r>
  </si>
  <si>
    <r>
      <t>1046,14</t>
    </r>
    <r>
      <rPr>
        <b/>
        <i/>
        <sz val="6"/>
        <rFont val="Arial"/>
        <family val="2"/>
        <charset val="204"/>
      </rPr>
      <t xml:space="preserve">
1230,75/1,2</t>
    </r>
  </si>
  <si>
    <t>29</t>
  </si>
  <si>
    <r>
      <t>Автоматический выключатель DX3 E C6A 1П 6000
(шт)</t>
    </r>
    <r>
      <rPr>
        <i/>
        <sz val="7"/>
        <rFont val="Arial"/>
        <family val="2"/>
        <charset val="204"/>
      </rPr>
      <t xml:space="preserve">
МАТ=587,36/1,2
(Заготовительно-складские расходы на материалы МАТ=2%)</t>
    </r>
  </si>
  <si>
    <r>
      <t>499,26</t>
    </r>
    <r>
      <rPr>
        <b/>
        <i/>
        <sz val="6"/>
        <rFont val="Arial"/>
        <family val="2"/>
        <charset val="204"/>
      </rPr>
      <t xml:space="preserve">
587,36/1,2</t>
    </r>
  </si>
  <si>
    <t>30</t>
  </si>
  <si>
    <t>ТЕРм11-03-001-01</t>
  </si>
  <si>
    <r>
      <t>Приборы, устанавливаемые на металлоконструкциях, щитах и пультах, масса: до 5 кг (Дин-рейка)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ТЕРм11-03-001-01 ПРИБОРЫ, УСТАНАВЛИВАЕМЫЕ НА МЕТАЛЛОКОНСТРУКЦИЯХ ИЛИ ЩИТАХ (10.2021) ОЗП=12,76; ЗПМ=12,76; МАТ=6,15
НР (229 руб.): 80%*0.85 от ФОТ (337 руб.)
СП (162 руб.): 60%*0.8 от ФОТ (337 руб.)</t>
    </r>
  </si>
  <si>
    <t>176,71
168,47</t>
  </si>
  <si>
    <t>31</t>
  </si>
  <si>
    <r>
      <t>DIN-рейка TS-35
(шт)</t>
    </r>
    <r>
      <rPr>
        <i/>
        <sz val="7"/>
        <rFont val="Arial"/>
        <family val="2"/>
        <charset val="204"/>
      </rPr>
      <t xml:space="preserve">
МАТ=169,42/1,2
(Заготовительно-складские расходы на материалы МАТ=2%)</t>
    </r>
  </si>
  <si>
    <r>
      <t>144</t>
    </r>
    <r>
      <rPr>
        <b/>
        <i/>
        <sz val="6"/>
        <rFont val="Arial"/>
        <family val="2"/>
        <charset val="204"/>
      </rPr>
      <t xml:space="preserve">
169,42/1,2</t>
    </r>
  </si>
  <si>
    <t>32</t>
  </si>
  <si>
    <t>ТЕРм10-04-030-04</t>
  </si>
  <si>
    <r>
      <t>Дополнительная установка на пультах и панелях: колодки клеммной на 20 клемм
(1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ТЕРм10-04-030-04 АППАРАТУРА УБС АНТЕННОЙ КОММУТАЦИИ И АНТЕННЫХ УСТРОЙСТВ ПЕРЕДАЮЩИХ РАДИОСТАНЦИЙ (10.2021) ОЗП=12,76; ЗПМ=12,76; МАТ=7,32
НР (209 руб.): 92%*0.85 от ФОТ (267 руб.)
СП (139 руб.): 65%*0.8 от ФОТ (267 руб.)</t>
    </r>
  </si>
  <si>
    <t>366,21
266,66</t>
  </si>
  <si>
    <t>33</t>
  </si>
  <si>
    <r>
      <t>Колодки клеммные на DIN-рейку 11х5,5
(шт)</t>
    </r>
    <r>
      <rPr>
        <i/>
        <sz val="7"/>
        <rFont val="Arial"/>
        <family val="2"/>
        <charset val="204"/>
      </rPr>
      <t xml:space="preserve">
МАТ=343,25/1,2
(Заготовительно-складские расходы на материалы МАТ=2%)</t>
    </r>
  </si>
  <si>
    <r>
      <t>291,76</t>
    </r>
    <r>
      <rPr>
        <b/>
        <i/>
        <sz val="6"/>
        <rFont val="Arial"/>
        <family val="2"/>
        <charset val="204"/>
      </rPr>
      <t xml:space="preserve">
343,25/1,2</t>
    </r>
  </si>
  <si>
    <t>34</t>
  </si>
  <si>
    <t>ТЕРм10-06-037-13</t>
  </si>
  <si>
    <r>
      <t>Крышка декоративная и другие мелкие изделия (без присоединения проводов)  (Рамка и вставка узкая)
(100 шт.)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ТЕРм10-06-037-13 ЛИНИИ СВЯЗИ КАБЕЛЬНЫЕ ГОРОДСКИЕ (10.2021) ОЗП=12,76; ЗПМ=12,76; МАТ=9,72
НР (94 руб.): 100%*0.85 от ФОТ (110 руб.)
СП (57 руб.): 65%*0.8 от ФОТ (110 руб.)</t>
    </r>
  </si>
  <si>
    <r>
      <t>0,06</t>
    </r>
    <r>
      <rPr>
        <i/>
        <sz val="7"/>
        <rFont val="Arial"/>
        <family val="2"/>
        <charset val="204"/>
      </rPr>
      <t xml:space="preserve">
(3+3)/100</t>
    </r>
  </si>
  <si>
    <t>1886,82
1831,12</t>
  </si>
  <si>
    <t>35</t>
  </si>
  <si>
    <r>
      <t>Рамка узкая круглая 22,3 мм
(шт)</t>
    </r>
    <r>
      <rPr>
        <i/>
        <sz val="7"/>
        <rFont val="Arial"/>
        <family val="2"/>
        <charset val="204"/>
      </rPr>
      <t xml:space="preserve">
МАТ=83,67/1,2
(Заготовительно-складские расходы на материалы МАТ=2%)</t>
    </r>
  </si>
  <si>
    <r>
      <t>71,12</t>
    </r>
    <r>
      <rPr>
        <b/>
        <i/>
        <sz val="6"/>
        <rFont val="Arial"/>
        <family val="2"/>
        <charset val="204"/>
      </rPr>
      <t xml:space="preserve">
83,67/1,2</t>
    </r>
  </si>
  <si>
    <t>36</t>
  </si>
  <si>
    <r>
      <t>Рамка и вставка узкая белая без надписей
(шт)</t>
    </r>
    <r>
      <rPr>
        <i/>
        <sz val="7"/>
        <rFont val="Arial"/>
        <family val="2"/>
        <charset val="204"/>
      </rPr>
      <t xml:space="preserve">
МАТ=339,32/1,2
(Заготовительно-складские расходы на материалы МАТ=2%)</t>
    </r>
  </si>
  <si>
    <r>
      <t>288,43</t>
    </r>
    <r>
      <rPr>
        <b/>
        <i/>
        <sz val="6"/>
        <rFont val="Arial"/>
        <family val="2"/>
        <charset val="204"/>
      </rPr>
      <t xml:space="preserve">
339,32/1,2</t>
    </r>
  </si>
  <si>
    <t>37</t>
  </si>
  <si>
    <t>ТЕРм08-02-409-01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</si>
  <si>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ТЕРм08-02-409-01 (10.2021) ОЗП=12,76; ЭМ=7,26; ЗПМ=12,76; МАТ=10,83
НР (7129 руб.): 95%*0.85 от ФОТ (8829 руб.)
СП (4591 руб.): 65%*0.8 от ФОТ (8829 руб.)</t>
    </r>
  </si>
  <si>
    <r>
      <t>1,5</t>
    </r>
    <r>
      <rPr>
        <i/>
        <sz val="7"/>
        <rFont val="Arial"/>
        <family val="2"/>
        <charset val="204"/>
      </rPr>
      <t xml:space="preserve">
150/100</t>
    </r>
  </si>
  <si>
    <t>6572,64
5847,88</t>
  </si>
  <si>
    <t>491,91
38,07</t>
  </si>
  <si>
    <t>738
57</t>
  </si>
  <si>
    <t>38</t>
  </si>
  <si>
    <r>
      <t>Труба гофрированная ПНД d=25 мм
(м)</t>
    </r>
    <r>
      <rPr>
        <i/>
        <sz val="7"/>
        <rFont val="Arial"/>
        <family val="2"/>
        <charset val="204"/>
      </rPr>
      <t xml:space="preserve">
МАТ=22,92/1,2
(Заготовительно-складские расходы на материалы МАТ=2%)</t>
    </r>
  </si>
  <si>
    <r>
      <t>153</t>
    </r>
    <r>
      <rPr>
        <b/>
        <i/>
        <sz val="7"/>
        <rFont val="Arial"/>
        <family val="2"/>
        <charset val="204"/>
      </rPr>
      <t xml:space="preserve">
150*1,02</t>
    </r>
  </si>
  <si>
    <r>
      <t>19,48</t>
    </r>
    <r>
      <rPr>
        <b/>
        <i/>
        <sz val="6"/>
        <rFont val="Arial"/>
        <family val="2"/>
        <charset val="204"/>
      </rPr>
      <t xml:space="preserve">
22,92/1,2</t>
    </r>
  </si>
  <si>
    <t>39</t>
  </si>
  <si>
    <r>
      <t>Держатель с защелкой d=25 мм
(шт)</t>
    </r>
    <r>
      <rPr>
        <i/>
        <sz val="7"/>
        <rFont val="Arial"/>
        <family val="2"/>
        <charset val="204"/>
      </rPr>
      <t xml:space="preserve">
МАТ=4,01/1,2
(Заготовительно-складские расходы на материалы МАТ=2%)</t>
    </r>
  </si>
  <si>
    <r>
      <t>3,41</t>
    </r>
    <r>
      <rPr>
        <b/>
        <i/>
        <sz val="6"/>
        <rFont val="Arial"/>
        <family val="2"/>
        <charset val="204"/>
      </rPr>
      <t xml:space="preserve">
4,01/1,2</t>
    </r>
  </si>
  <si>
    <t>40</t>
  </si>
  <si>
    <r>
      <t>Анкер MS M8 лат + Болт DIN933 M8x35 8.8 Zn MSA8+M8x35
(шт)</t>
    </r>
    <r>
      <rPr>
        <i/>
        <sz val="7"/>
        <rFont val="Arial"/>
        <family val="2"/>
        <charset val="204"/>
      </rPr>
      <t xml:space="preserve">
МАТ=27,79/1,2
(Заготовительно-складские расходы на материалы МАТ=2%)</t>
    </r>
  </si>
  <si>
    <r>
      <t>23,62</t>
    </r>
    <r>
      <rPr>
        <b/>
        <i/>
        <sz val="6"/>
        <rFont val="Arial"/>
        <family val="2"/>
        <charset val="204"/>
      </rPr>
      <t xml:space="preserve">
27,79/1,2</t>
    </r>
  </si>
  <si>
    <t>41</t>
  </si>
  <si>
    <t>ТЕРм08-02-148-01</t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</si>
  <si>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(МДС35 пр.1 т.2 п.4.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ТЗМ=1,15;
МДС35 пр.1 т.2 п.5.1. То же, внутри работающих ТП и РП при наличии допусков ОЗП=1,35; ЭМ=1,35 к расх.; ЗПМ=1,35; ТЗ=1,35; ТЗМ=1,35)
ИНДЕКС К ПОЗИЦИИ:
ТЕРм08-02-148-01 (10.2021) ОЗП=12,76; ЭМ=6,83; ЗПМ=12,76; МАТ=10,48
НР (4460 руб.): 95%*0.85 от ФОТ (5523 руб.)
СП (2872 руб.): 65%*0.8 от ФОТ (5523 руб.)</t>
    </r>
  </si>
  <si>
    <t>4782,24
3584,4</t>
  </si>
  <si>
    <t>717,23
97,27</t>
  </si>
  <si>
    <t>1076
146</t>
  </si>
  <si>
    <t>42</t>
  </si>
  <si>
    <r>
      <t>Кабель до 35 кВ в проложенных трубах, блоках и коробах, масса 1 м кабеля: до 1 кг (по потолку)
(100 м кабеля)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ТЗ=1,05;
МДС35 пр.1 т.2 п.5.1. То же, внутри работающих ТП и РП при наличии допусков ОЗП=1,35; ЭМ=1,35 к расх.; ЗПМ=1,35; ТЗ=1,35; ТЗМ=1,35)
ИНДЕКС К ПОЗИЦИИ:
ТЕРм08-02-148-01 (10.2021) ОЗП=12,76; ЭМ=6,83; ЗПМ=12,76; МАТ=10,48
НР (4067 руб.): 95%*0.85 от ФОТ (5036 руб.)
СП (2619 руб.): 65%*0.8 от ФОТ (5036 руб.)</t>
    </r>
  </si>
  <si>
    <t>4377
3272,72</t>
  </si>
  <si>
    <t>623,67
84,58</t>
  </si>
  <si>
    <t>936
127</t>
  </si>
  <si>
    <t>43</t>
  </si>
  <si>
    <r>
      <t>Кабель до 35 кВ в проложенных трубах, блоках и коробах, масса 1 м кабеля: до 1 кг (по ограждению)
(100 м кабеля)</t>
    </r>
    <r>
      <rPr>
        <i/>
        <sz val="7"/>
        <rFont val="Arial"/>
        <family val="2"/>
        <charset val="204"/>
      </rPr>
      <t xml:space="preserve">
(МДС35 пр.1 т.2 п.4.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ТЗМ=1,15;
МДС35 пр.1 т.2 п.5.1. То же, внутри работающих ТП и РП при наличии допусков ОЗП=1,35; ЭМ=1,35 к расх.; ЗПМ=1,35; ТЗ=1,35; ТЗМ=1,35)
ИНДЕКС К ПОЗИЦИИ:
ТЕРм08-02-148-01 (10.2021) ОЗП=12,76; ЭМ=6,83; ЗПМ=12,76; МАТ=10,48
НР (40700 руб.): 95%*0.85 от ФОТ (50402 руб.)
СП (26209 руб.): 65%*0.8 от ФОТ (50402 руб.)</t>
    </r>
  </si>
  <si>
    <r>
      <t>13,69</t>
    </r>
    <r>
      <rPr>
        <i/>
        <sz val="7"/>
        <rFont val="Arial"/>
        <family val="2"/>
        <charset val="204"/>
      </rPr>
      <t xml:space="preserve">
1369/100</t>
    </r>
  </si>
  <si>
    <t>9819
1332</t>
  </si>
  <si>
    <t>44</t>
  </si>
  <si>
    <r>
      <t>Кабель силовой ВВГнг(А)-LS 3х2,5
(м)</t>
    </r>
    <r>
      <rPr>
        <i/>
        <sz val="7"/>
        <rFont val="Arial"/>
        <family val="2"/>
        <charset val="204"/>
      </rPr>
      <t xml:space="preserve">
МАТ=51,50/1,2
(Заготовительно-складские расходы на материалы МАТ=2%)</t>
    </r>
  </si>
  <si>
    <r>
      <t>797,64</t>
    </r>
    <r>
      <rPr>
        <b/>
        <i/>
        <sz val="7"/>
        <rFont val="Arial"/>
        <family val="2"/>
        <charset val="204"/>
      </rPr>
      <t xml:space="preserve">
782*1,02</t>
    </r>
  </si>
  <si>
    <r>
      <t>43,78</t>
    </r>
    <r>
      <rPr>
        <b/>
        <i/>
        <sz val="6"/>
        <rFont val="Arial"/>
        <family val="2"/>
        <charset val="204"/>
      </rPr>
      <t xml:space="preserve">
51,50/1,2</t>
    </r>
  </si>
  <si>
    <t>45</t>
  </si>
  <si>
    <r>
      <t>Кабель управления КПСЭнг(A)-LS 1х2х0,75
(м)</t>
    </r>
    <r>
      <rPr>
        <i/>
        <sz val="7"/>
        <rFont val="Arial"/>
        <family val="2"/>
        <charset val="204"/>
      </rPr>
      <t xml:space="preserve">
МАТ=19,57/1,2
(Заготовительно-складские расходы на материалы МАТ=2%)</t>
    </r>
  </si>
  <si>
    <r>
      <t>818,04</t>
    </r>
    <r>
      <rPr>
        <b/>
        <i/>
        <sz val="7"/>
        <rFont val="Arial"/>
        <family val="2"/>
        <charset val="204"/>
      </rPr>
      <t xml:space="preserve">
802*1,02</t>
    </r>
  </si>
  <si>
    <r>
      <t>16,64</t>
    </r>
    <r>
      <rPr>
        <b/>
        <i/>
        <sz val="6"/>
        <rFont val="Arial"/>
        <family val="2"/>
        <charset val="204"/>
      </rPr>
      <t xml:space="preserve">
19,57/1,2</t>
    </r>
  </si>
  <si>
    <t>46</t>
  </si>
  <si>
    <r>
      <t>Кабель силовой ВВГнг(А)-LS 2х1,5
(м)</t>
    </r>
    <r>
      <rPr>
        <i/>
        <sz val="7"/>
        <rFont val="Arial"/>
        <family val="2"/>
        <charset val="204"/>
      </rPr>
      <t xml:space="preserve">
МАТ=53,98/1,2
(Заготовительно-складские расходы на материалы МАТ=2%)</t>
    </r>
  </si>
  <si>
    <r>
      <t>86,7</t>
    </r>
    <r>
      <rPr>
        <b/>
        <i/>
        <sz val="7"/>
        <rFont val="Arial"/>
        <family val="2"/>
        <charset val="204"/>
      </rPr>
      <t xml:space="preserve">
85*1,02</t>
    </r>
  </si>
  <si>
    <r>
      <t>45,88</t>
    </r>
    <r>
      <rPr>
        <b/>
        <i/>
        <sz val="6"/>
        <rFont val="Arial"/>
        <family val="2"/>
        <charset val="204"/>
      </rPr>
      <t xml:space="preserve">
53,98/1,2</t>
    </r>
  </si>
  <si>
    <t>47</t>
  </si>
  <si>
    <t>ТЕРм08-02-472-10</t>
  </si>
  <si>
    <r>
      <t>Проводник заземляющий из медного изолированного провода сечением 25 мм2 открыто по строительным основаниям
(100 м)</t>
    </r>
    <r>
      <rPr>
        <i/>
        <sz val="7"/>
        <rFont val="Arial"/>
        <family val="2"/>
        <charset val="204"/>
      </rPr>
      <t xml:space="preserve">
(МДС35 пр.1 т.2 п.5.1. То же, внутри работающих ТП и РП при наличии допусков ОЗП=1,35; ЭМ=1,35 к расх.; ЗПМ=1,35; ТЗ=1,35; ТЗМ=1,35)
ИНДЕКС К ПОЗИЦИИ:
ТЕРм08-02-472-10 (10.2021) ОЗП=12,76; ЭМ=4,27; ЗПМ=12,76; МАТ=9,83
НР (1598 руб.): 95%*0.85 от ФОТ (1979 руб.)
СП (1029 руб.): 65%*0.8 от ФОТ (1979 руб.)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</si>
  <si>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</si>
  <si>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11758,93
9877,56</t>
  </si>
  <si>
    <t>191,78
12,75</t>
  </si>
  <si>
    <t>38
3</t>
  </si>
  <si>
    <t>48</t>
  </si>
  <si>
    <r>
      <t>Провод ПВ3 6 кв.мм.ж/з
(м)</t>
    </r>
    <r>
      <rPr>
        <i/>
        <sz val="7"/>
        <rFont val="Arial"/>
        <family val="2"/>
        <charset val="204"/>
      </rPr>
      <t xml:space="preserve">
МАТ=38,12/1,2
(Заготовительно-складские расходы на материалы МАТ=2%)</t>
    </r>
  </si>
  <si>
    <r>
      <t>20,4</t>
    </r>
    <r>
      <rPr>
        <b/>
        <i/>
        <sz val="7"/>
        <rFont val="Arial"/>
        <family val="2"/>
        <charset val="204"/>
      </rPr>
      <t xml:space="preserve">
20*1,02</t>
    </r>
  </si>
  <si>
    <r>
      <t>32,41</t>
    </r>
    <r>
      <rPr>
        <b/>
        <i/>
        <sz val="6"/>
        <rFont val="Arial"/>
        <family val="2"/>
        <charset val="204"/>
      </rPr>
      <t xml:space="preserve">
38,12/1,2</t>
    </r>
  </si>
  <si>
    <t>49</t>
  </si>
  <si>
    <t>ТЕР46-03-009-07</t>
  </si>
  <si>
    <r>
      <t>Пробивка в кирпичных стенах отверстий круглых диаметром: до 50 мм при толщине стен до 38 см
(100 шт.)</t>
    </r>
    <r>
      <rPr>
        <i/>
        <sz val="7"/>
        <rFont val="Arial"/>
        <family val="2"/>
        <charset val="204"/>
      </rPr>
      <t xml:space="preserve">
ИНДЕКС К ПОЗИЦИИ:
ТЕР46-03-009-07 СВЕРЛЕНИЕ И ПРОБИВКА ОТВЕРСТИЙ, ПРОЕМОВ В КОНСТРУКЦИЯХ. ЗАДЕЛКА ОТВЕРСТИЙ, ГНЕЗД И БОРОЗД (10.2021) ОЗП=12,76; ЭМ=5,51; ЗПМ=12,76
НР (402 руб.): 110%*0.85 от ФОТ (430 руб.)
СП (241 руб.): 70%*0.8 от ФОТ (430 руб.)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</si>
  <si>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</si>
  <si>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28647,55
16616,97</t>
  </si>
  <si>
    <t>12030,58
4918,6</t>
  </si>
  <si>
    <t>241
98</t>
  </si>
  <si>
    <t>50</t>
  </si>
  <si>
    <t>ТЕРм08-02-155-01</t>
  </si>
  <si>
    <r>
      <t>Герметизация проходов при вводе кабелей во взрывоопасные помещения уплотнительной массой
(1 проход кабеля)</t>
    </r>
    <r>
      <rPr>
        <i/>
        <sz val="7"/>
        <rFont val="Arial"/>
        <family val="2"/>
        <charset val="204"/>
      </rPr>
      <t xml:space="preserve">
7,06 = 20,55 - 0,15 x 9,44 - 0,72 x 14,87 - 6E-5 x 22 644,14
(МДС35 пр.1 т.2 п.5.1. То же, внутри работающих ТП и РП при наличии допусков ОЗП=1,35; ЭМ=1,35 к расх.; ЗПМ=1,35; ТЗ=1,35; ТЗМ=1,35)
ИНДЕКС К ПОЗИЦИИ:
ТЕРм08-02-155-01 (10.2021) ОЗП=12,76; ЗПМ=12,76; МАТ=14,03
НР (193 руб.): 95%*0.85 от ФОТ (239 руб.)
СП (124 руб.): 65%*0.8 от ФОТ (239 руб.)</t>
    </r>
  </si>
  <si>
    <t>121,2
119,38</t>
  </si>
  <si>
    <t>51</t>
  </si>
  <si>
    <t>Hilti</t>
  </si>
  <si>
    <r>
      <t>Эластичный противопожарный силиконовый герметик 600 мл CP601S 600ML
(шт)</t>
    </r>
    <r>
      <rPr>
        <i/>
        <sz val="7"/>
        <rFont val="Arial"/>
        <family val="2"/>
        <charset val="204"/>
      </rPr>
      <t xml:space="preserve">
МАТ=3772,44/1,2
(Заготовительно-складские расходы на материалы МАТ=2%)</t>
    </r>
  </si>
  <si>
    <r>
      <t>3206,57</t>
    </r>
    <r>
      <rPr>
        <b/>
        <i/>
        <sz val="6"/>
        <rFont val="Arial"/>
        <family val="2"/>
        <charset val="204"/>
      </rPr>
      <t xml:space="preserve">
3772,44/1,2</t>
    </r>
  </si>
  <si>
    <t>52</t>
  </si>
  <si>
    <r>
      <t>Терморасширяющаяся противопожарная мастика 310мл CP611A INT
(шт)</t>
    </r>
    <r>
      <rPr>
        <i/>
        <sz val="7"/>
        <rFont val="Arial"/>
        <family val="2"/>
        <charset val="204"/>
      </rPr>
      <t xml:space="preserve">
МАТ=1402,38/1,2
(Заготовительно-складские расходы на материалы МАТ=2%)</t>
    </r>
  </si>
  <si>
    <r>
      <t>1192,02</t>
    </r>
    <r>
      <rPr>
        <b/>
        <i/>
        <sz val="6"/>
        <rFont val="Arial"/>
        <family val="2"/>
        <charset val="204"/>
      </rPr>
      <t xml:space="preserve">
1402,38/1,2</t>
    </r>
  </si>
  <si>
    <t>Пусконаладочные работы</t>
  </si>
  <si>
    <t>53</t>
  </si>
  <si>
    <t>ТЕРп01-03-001-01</t>
  </si>
  <si>
    <r>
      <t>Выключатель однополюсный напряжением до 1 кВ: с электромагнитным, тепловым или комбинированным расцепителем
(1 шт.)</t>
    </r>
    <r>
      <rPr>
        <i/>
        <sz val="7"/>
        <rFont val="Arial"/>
        <family val="2"/>
        <charset val="204"/>
      </rPr>
      <t xml:space="preserve">
(Приказ от 29.12.2016 № 1028/пр Прил.3, Табл.4, п.4 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ОЗП=1,3; ТЗ=1,3)
ИНДЕКС К ПОЗИЦИИ:
ТЕРп01-03-001-01 11.2021 ОЗП=28,173; ЗПМ=28,173
НР (3921 руб.): 65%*0.85 от ФОТ (7096 руб.)
СП (2271 руб.): 40%*0.8 от ФОТ (7096 руб.)</t>
    </r>
  </si>
  <si>
    <t>887,06
887,06</t>
  </si>
  <si>
    <t>54</t>
  </si>
  <si>
    <t>ТЕРп01-11-028-01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</si>
  <si>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(Приказ от 29.12.2016 № 1028/пр Прил.3, Табл.4, п.4 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ОЗП=1,3; ТЗ=1,3)
ИНДЕКС К ПОЗИЦИИ:
ТЕРп01-11-028-01 11.2021 ОЗП=28,173; ЗПМ=28,173
НР (5503 руб.): 65%*0.85 от ФОТ (9960 руб.)
СП (3187 руб.): 40%*0.8 от ФОТ (9960 руб.)</t>
    </r>
  </si>
  <si>
    <t>284,58
284,58</t>
  </si>
  <si>
    <t>55</t>
  </si>
  <si>
    <t>ТЕРп01-04-006-01</t>
  </si>
  <si>
    <r>
      <t>Максимальная токовая защита от междуфазных коротких замыканий и направленная от замыканий на «землю»: двухступенчатая ЭПЗ-1640 или ЭПЗ-1641
(1 компл.)</t>
    </r>
    <r>
      <rPr>
        <i/>
        <sz val="7"/>
        <rFont val="Arial"/>
        <family val="2"/>
        <charset val="204"/>
      </rPr>
      <t xml:space="preserve">
(Приказ от 29.12.2016 № 1028/пр Прил.3, Табл.4, п.4 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ОЗП=1,3; ТЗ=1,3)
ИНДЕКС К ПОЗИЦИИ:
ТЕРп01-04-006-01 11.2021 ОЗП=28,173; ЗПМ=28,173
НР (89186 руб.): 65%*0.85 от ФОТ (161422 руб.)
СП (51655 руб.): 40%*0.8 от ФОТ (161422 руб.)</t>
    </r>
  </si>
  <si>
    <t>20177,76
20177,76</t>
  </si>
  <si>
    <t>56</t>
  </si>
  <si>
    <t>ТЕРп01-11-013-01</t>
  </si>
  <si>
    <r>
      <t>Замер полного сопротивления цепи «фаза-нуль»
(1 токоприемник)</t>
    </r>
    <r>
      <rPr>
        <i/>
        <sz val="7"/>
        <rFont val="Arial"/>
        <family val="2"/>
        <charset val="204"/>
      </rPr>
      <t xml:space="preserve">
(Приказ от 29.12.2016 № 1028/пр Прил.3, Табл.4, п.4 Производство работ в электроустановках, находящихся под напряжением, с оформлением при этом наряда-допуска или распоряжения,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ОЗП=1,3; ТЗ=1,3)
ИНДЕКС К ПОЗИЦИИ:
ТЕРп01-11-013-01 11.2021 ОЗП=28,173; ЗПМ=28,173
НР (14984 руб.): 65%*0.85 от ФОТ (27121 руб.)
СП (8679 руб.): 40%*0.8 от ФОТ (27121 руб.)</t>
    </r>
  </si>
  <si>
    <t>1084,83
1084,83</t>
  </si>
  <si>
    <t>Итого прямые затраты по разделу в текущих ценах</t>
  </si>
  <si>
    <t>38564
9402</t>
  </si>
  <si>
    <t>Накладные расходы</t>
  </si>
  <si>
    <t>Сметная прибыль</t>
  </si>
  <si>
    <t>Итоги по разделу 1 Система охранного освещения 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</si>
  <si>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</si>
  <si>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</si>
  <si>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</si>
  <si>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</si>
  <si>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по разделу 1 Система охранного освещения</t>
  </si>
  <si>
    <t>Раздел 2. Кабеленесущие системы</t>
  </si>
  <si>
    <t>57</t>
  </si>
  <si>
    <t>ТЕРм08-02-152-13</t>
  </si>
  <si>
    <r>
      <t>Конструкция из профильной стали для крепления закладных подвесок, масса: до 1 кг
(100 шт.)</t>
    </r>
    <r>
      <rPr>
        <i/>
        <sz val="7"/>
        <rFont val="Arial"/>
        <family val="2"/>
        <charset val="204"/>
      </rPr>
      <t xml:space="preserve">
(МДС35 пр.1 т.2 п.4.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ТЗМ=1,15;
МДС35 пр.1 т.2 п.5.1. То же, внутри работающих ТП и РП при наличии допусков ОЗП=1,35; ЭМ=1,35 к расх.; ЗПМ=1,35; ТЗ=1,35; ТЗМ=1,35)
ИНДЕКС К ПОЗИЦИИ:
ТЕРм08-02-152-13 (10.2021) ОЗП=12,76; ЭМ=7,93; ЗПМ=12,76; МАТ=7,29
НР (6981 руб.): 95%*0.85 от ФОТ (8645 руб.)
СП (4495 руб.): 65%*0.8 от ФОТ (8645 руб.)</t>
    </r>
  </si>
  <si>
    <r>
      <t>1,66</t>
    </r>
    <r>
      <rPr>
        <i/>
        <sz val="7"/>
        <rFont val="Arial"/>
        <family val="2"/>
        <charset val="204"/>
      </rPr>
      <t xml:space="preserve">
166/100</t>
    </r>
  </si>
  <si>
    <t>6126,25
5203,27</t>
  </si>
  <si>
    <t>622,34
4,95</t>
  </si>
  <si>
    <t>1033
8</t>
  </si>
  <si>
    <t>58</t>
  </si>
  <si>
    <r>
      <t>Консоль усиленная ЮКТУ 2, L=244мм, t=2мм ГЦ
(шт)</t>
    </r>
    <r>
      <rPr>
        <i/>
        <sz val="7"/>
        <rFont val="Arial"/>
        <family val="2"/>
        <charset val="204"/>
      </rPr>
      <t xml:space="preserve">
МАТ=758,86/1,2
(Заготовительно-складские расходы на материалы МАТ=2%)</t>
    </r>
  </si>
  <si>
    <r>
      <t>645,03</t>
    </r>
    <r>
      <rPr>
        <b/>
        <i/>
        <sz val="6"/>
        <rFont val="Arial"/>
        <family val="2"/>
        <charset val="204"/>
      </rPr>
      <t xml:space="preserve">
758,86/1,2</t>
    </r>
  </si>
  <si>
    <t>59</t>
  </si>
  <si>
    <t>ТЕРм08-02-395-01</t>
  </si>
  <si>
    <r>
      <t>Лоток металлический штампованный по установленным конструкциям, ширина лотка: до 200 мм
(1 т)</t>
    </r>
    <r>
      <rPr>
        <i/>
        <sz val="7"/>
        <rFont val="Arial"/>
        <family val="2"/>
        <charset val="204"/>
      </rPr>
      <t xml:space="preserve">
(МДС35 пр.1 т.2 п.4.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ТЗМ=1,15;
МДС35 пр.1 т.2 п.5.1. То же, внутри работающих ТП и РП при наличии допусков ОЗП=1,35; ЭМ=1,35 к расх.; ЗПМ=1,35; ТЗ=1,35; ТЗМ=1,35)
ИНДЕКС К ПОЗИЦИИ:
ТЕРм08-02-395-01 (10.2021) ОЗП=12,76; ЭМ=7,38; ЗПМ=12,76; МАТ=11,06
НР (17352 руб.): 95%*0.85 от ФОТ (21489 руб.)
СП (11174 руб.): 65%*0.8 от ФОТ (21489 руб.)</t>
    </r>
  </si>
  <si>
    <r>
      <t>1,09187</t>
    </r>
    <r>
      <rPr>
        <i/>
        <sz val="7"/>
        <rFont val="Arial"/>
        <family val="2"/>
        <charset val="204"/>
      </rPr>
      <t xml:space="preserve">
((133*4,89)+(133*1,20)+(133*2,10)+(4*0,05)+(4*0,39)+(4*0,21))/1000</t>
    </r>
  </si>
  <si>
    <t>24987,07
19073,37</t>
  </si>
  <si>
    <t>4840,89
607,37</t>
  </si>
  <si>
    <t>5286
663</t>
  </si>
  <si>
    <t>60</t>
  </si>
  <si>
    <r>
      <t>Лоток глухой ЮГЛ ПМ 100x50 B=100мм h=50мм l=3000мм t=1,0мм "Простой монтаж" ГЦ
(шт)</t>
    </r>
    <r>
      <rPr>
        <i/>
        <sz val="7"/>
        <rFont val="Arial"/>
        <family val="2"/>
        <charset val="204"/>
      </rPr>
      <t xml:space="preserve">
МАТ=3759,06/1,2
(Заготовительно-складские расходы на материалы МАТ=2%)</t>
    </r>
  </si>
  <si>
    <r>
      <t>3195,2</t>
    </r>
    <r>
      <rPr>
        <b/>
        <i/>
        <sz val="6"/>
        <rFont val="Arial"/>
        <family val="2"/>
        <charset val="204"/>
      </rPr>
      <t xml:space="preserve">
3759,06/1,2</t>
    </r>
  </si>
  <si>
    <t>61</t>
  </si>
  <si>
    <r>
      <t>Разделитель для прямых лотов ЮРЛ ПМ 3000x50 t=0,7мм "Простой монтаж" ГЦ
(шт)</t>
    </r>
    <r>
      <rPr>
        <i/>
        <sz val="7"/>
        <rFont val="Arial"/>
        <family val="2"/>
        <charset val="204"/>
      </rPr>
      <t xml:space="preserve">
МАТ=1380,17/1,2
(Заготовительно-складские расходы на материалы МАТ=2%)</t>
    </r>
  </si>
  <si>
    <r>
      <t>1173,14</t>
    </r>
    <r>
      <rPr>
        <b/>
        <i/>
        <sz val="6"/>
        <rFont val="Arial"/>
        <family val="2"/>
        <charset val="204"/>
      </rPr>
      <t xml:space="preserve">
1380,17/1,2</t>
    </r>
  </si>
  <si>
    <t>62</t>
  </si>
  <si>
    <r>
      <t>Крышка лотка ЮЛКЗ ПМ 100 l=3000мм t=0,7мм "Простой монтаж" ГЦ
(шт)</t>
    </r>
    <r>
      <rPr>
        <i/>
        <sz val="7"/>
        <rFont val="Arial"/>
        <family val="2"/>
        <charset val="204"/>
      </rPr>
      <t xml:space="preserve">
МАТ=1936,42/1,2
(Заготовительно-складские расходы на материалы МАТ=2%)</t>
    </r>
  </si>
  <si>
    <r>
      <t>1645,95</t>
    </r>
    <r>
      <rPr>
        <b/>
        <i/>
        <sz val="6"/>
        <rFont val="Arial"/>
        <family val="2"/>
        <charset val="204"/>
      </rPr>
      <t xml:space="preserve">
1936,42/1,2</t>
    </r>
  </si>
  <si>
    <t>63</t>
  </si>
  <si>
    <r>
      <t>Винт с цилиндрической головкой под шестигранник DIN 914 M6x20 ОЦ
(шт)</t>
    </r>
    <r>
      <rPr>
        <i/>
        <sz val="7"/>
        <rFont val="Arial"/>
        <family val="2"/>
        <charset val="204"/>
      </rPr>
      <t xml:space="preserve">
МАТ=5,62/1,2
(Заготовительно-складские расходы на материалы МАТ=2%)</t>
    </r>
  </si>
  <si>
    <r>
      <t>4,77</t>
    </r>
    <r>
      <rPr>
        <b/>
        <i/>
        <sz val="6"/>
        <rFont val="Arial"/>
        <family val="2"/>
        <charset val="204"/>
      </rPr>
      <t xml:space="preserve">
5,62/1,2</t>
    </r>
  </si>
  <si>
    <t>64</t>
  </si>
  <si>
    <r>
      <t>Анкер MS M8 лат + Болт DIN933 M8x35 8.8 Zn
(шт)</t>
    </r>
    <r>
      <rPr>
        <i/>
        <sz val="7"/>
        <rFont val="Arial"/>
        <family val="2"/>
        <charset val="204"/>
      </rPr>
      <t xml:space="preserve">
МАТ=27,79/1,2
(Заготовительно-складские расходы на материалы МАТ=2%)</t>
    </r>
  </si>
  <si>
    <t>65</t>
  </si>
  <si>
    <r>
      <t>Торцевая заглушка для лотков ЮЗАТ B=100 H=50 t=0,7мм ГЦ
(шт)</t>
    </r>
    <r>
      <rPr>
        <i/>
        <sz val="7"/>
        <rFont val="Arial"/>
        <family val="2"/>
        <charset val="204"/>
      </rPr>
      <t xml:space="preserve">
МАТ=474,26/1,2
(Заготовительно-складские расходы на материалы МАТ=2%)</t>
    </r>
  </si>
  <si>
    <r>
      <t>403,12</t>
    </r>
    <r>
      <rPr>
        <b/>
        <i/>
        <sz val="6"/>
        <rFont val="Arial"/>
        <family val="2"/>
        <charset val="204"/>
      </rPr>
      <t xml:space="preserve">
474,26/1,2</t>
    </r>
  </si>
  <si>
    <t>66</t>
  </si>
  <si>
    <r>
      <t>Горизонтальный угол на 90° ЮЛ-У-90 100x50 t=0,7мм ГЦ
(шт)</t>
    </r>
    <r>
      <rPr>
        <i/>
        <sz val="7"/>
        <rFont val="Arial"/>
        <family val="2"/>
        <charset val="204"/>
      </rPr>
      <t xml:space="preserve">
МАТ=3437,35/1,2
(Заготовительно-складские расходы на материалы МАТ=2%)</t>
    </r>
  </si>
  <si>
    <r>
      <t>2921,75</t>
    </r>
    <r>
      <rPr>
        <b/>
        <i/>
        <sz val="6"/>
        <rFont val="Arial"/>
        <family val="2"/>
        <charset val="204"/>
      </rPr>
      <t xml:space="preserve">
3437,35/1,2</t>
    </r>
  </si>
  <si>
    <t>67</t>
  </si>
  <si>
    <r>
      <t>Крышка для горизонтальных углов на 90° ЮЛ-УК-90 100 t=0,7мм ГЦ
(шт)</t>
    </r>
    <r>
      <rPr>
        <i/>
        <sz val="7"/>
        <rFont val="Arial"/>
        <family val="2"/>
        <charset val="204"/>
      </rPr>
      <t xml:space="preserve">
МАТ=1213,61/1,2
(Заготовительно-складские расходы на материалы МАТ=2%)</t>
    </r>
  </si>
  <si>
    <r>
      <t>1031,57</t>
    </r>
    <r>
      <rPr>
        <b/>
        <i/>
        <sz val="6"/>
        <rFont val="Arial"/>
        <family val="2"/>
        <charset val="204"/>
      </rPr>
      <t xml:space="preserve">
1213,61/1,2</t>
    </r>
  </si>
  <si>
    <t>68</t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</si>
  <si>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941,57 = 1 259,81 - 102 x 3,12
(МДС35 пр.1 т.2 п.4.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ТЗМ=1,15;
МДС35 пр.1 т.2 п.5.1. То же, внутри работающих ТП и РП при наличии допусков ОЗП=1,35; ЭМ=1,35 к расх.; ЗПМ=1,35; ТЗ=1,35; ТЗМ=1,35)
ИНДЕКС К ПОЗИЦИИ:
ТЕРм08-01-082-01 (10.2021) ОЗП=12,76; ЭМ=7,26; ЗПМ=12,76; МАТ=8,5
НР (1375 руб.): 95%*0.85 от ФОТ (1703 руб.)
СП (886 руб.): 65%*0.8 от ФОТ (1703 руб.)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</si>
  <si>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</si>
  <si>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17785,28
16982,63</t>
  </si>
  <si>
    <t>350,53
53,49</t>
  </si>
  <si>
    <t>35
5</t>
  </si>
  <si>
    <t>69</t>
  </si>
  <si>
    <r>
      <t>Зажим наборный ЗНИ-6мм
(шт)</t>
    </r>
    <r>
      <rPr>
        <i/>
        <sz val="7"/>
        <rFont val="Arial"/>
        <family val="2"/>
        <charset val="204"/>
      </rPr>
      <t xml:space="preserve">
МАТ=29,80/1,2
(Заготовительно-складские расходы на материалы МАТ=2%)</t>
    </r>
  </si>
  <si>
    <r>
      <t>25,33</t>
    </r>
    <r>
      <rPr>
        <b/>
        <i/>
        <sz val="6"/>
        <rFont val="Arial"/>
        <family val="2"/>
        <charset val="204"/>
      </rPr>
      <t xml:space="preserve">
29,80/1,2</t>
    </r>
  </si>
  <si>
    <t>70</t>
  </si>
  <si>
    <t>ТЕР01-02-057-02</t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</si>
  <si>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ТЕР01-02-057-02 ДРУГИЕ ВИДЫ ЗЕМЛЯНЫХ РАБОТ, ПОДГОТОВИТЕЛЬНЫЕ, СОПУТСТВУЮЩИЕ И УКРЕПИТЕЛЬНЫЕ РАБОТЫ (10.2021) ОЗП=12,76; ЗПМ=12,76
НР (632 руб.): 80%*0.85 от ФОТ (930 руб.)
СП (335 руб.): 45%*0.8 от ФОТ (930 руб.)</t>
    </r>
  </si>
  <si>
    <r>
      <t>0,0232</t>
    </r>
    <r>
      <rPr>
        <i/>
        <sz val="7"/>
        <rFont val="Arial"/>
        <family val="2"/>
        <charset val="204"/>
      </rPr>
      <t xml:space="preserve">
2,32/100</t>
    </r>
  </si>
  <si>
    <t>40106,86
40106,86</t>
  </si>
  <si>
    <t>71</t>
  </si>
  <si>
    <t>ТЕР34-02-003-01</t>
  </si>
  <si>
    <r>
      <t>Устройство трубопроводов из полиэтиленовых труб: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2 213,67 = 30 303,67 - 1000 x 28,09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ТЕР34-02-003-01 СООРУЖЕНИЯ ПРОВОДНОЙ СВЯЗИ (10.2021) ОЗП=12,76; ЗПМ=12,76; МАТ=21,89
НР (383 руб.): 100%*0.85 от ФОТ (451 руб.)
СП (235 руб.): 65%*0.8 от ФОТ (451 руб.)</t>
    </r>
  </si>
  <si>
    <r>
      <t>0,012</t>
    </r>
    <r>
      <rPr>
        <i/>
        <sz val="7"/>
        <rFont val="Arial"/>
        <family val="2"/>
        <charset val="204"/>
      </rPr>
      <t xml:space="preserve">
12/1000</t>
    </r>
  </si>
  <si>
    <t>39329,76
37541,79</t>
  </si>
  <si>
    <t>72</t>
  </si>
  <si>
    <r>
      <t>Жесткая гладкая труба из ПВХ, атмосферостойкая 50 мм
(м)</t>
    </r>
    <r>
      <rPr>
        <i/>
        <sz val="7"/>
        <rFont val="Arial"/>
        <family val="2"/>
        <charset val="204"/>
      </rPr>
      <t xml:space="preserve">
МАТ=246,34/1,2
(Заготовительно-складские расходы на материалы МАТ=2%)</t>
    </r>
  </si>
  <si>
    <r>
      <t>209,39</t>
    </r>
    <r>
      <rPr>
        <b/>
        <i/>
        <sz val="6"/>
        <rFont val="Arial"/>
        <family val="2"/>
        <charset val="204"/>
      </rPr>
      <t xml:space="preserve">
246,34/1,2</t>
    </r>
  </si>
  <si>
    <t>73</t>
  </si>
  <si>
    <r>
      <t>Поворот труба-труба 50 мм
(шт)</t>
    </r>
    <r>
      <rPr>
        <i/>
        <sz val="7"/>
        <rFont val="Arial"/>
        <family val="2"/>
        <charset val="204"/>
      </rPr>
      <t xml:space="preserve">
МАТ=402,19/1,2
(Заготовительно-складские расходы на материалы МАТ=2%)</t>
    </r>
  </si>
  <si>
    <r>
      <t>341,86</t>
    </r>
    <r>
      <rPr>
        <b/>
        <i/>
        <sz val="6"/>
        <rFont val="Arial"/>
        <family val="2"/>
        <charset val="204"/>
      </rPr>
      <t xml:space="preserve">
402,19/1,2</t>
    </r>
  </si>
  <si>
    <t>74</t>
  </si>
  <si>
    <r>
      <t>Муфта труба-труба 50 мм
(шт)</t>
    </r>
    <r>
      <rPr>
        <i/>
        <sz val="7"/>
        <rFont val="Arial"/>
        <family val="2"/>
        <charset val="204"/>
      </rPr>
      <t xml:space="preserve">
МАТ=175,12/1,2
(Заготовительно-складские расходы на материалы МАТ=2%)</t>
    </r>
  </si>
  <si>
    <r>
      <t>148,85</t>
    </r>
    <r>
      <rPr>
        <b/>
        <i/>
        <sz val="6"/>
        <rFont val="Arial"/>
        <family val="2"/>
        <charset val="204"/>
      </rPr>
      <t xml:space="preserve">
175,12/1,2</t>
    </r>
  </si>
  <si>
    <t>75</t>
  </si>
  <si>
    <t>ТЕР22-01-011-02</t>
  </si>
  <si>
    <r>
      <t>Укладка стальных водопроводных труб с гидравлическим испытанием диаметром: 75 мм
(1 км трубопровода)</t>
    </r>
    <r>
      <rPr>
        <i/>
        <sz val="7"/>
        <rFont val="Arial"/>
        <family val="2"/>
        <charset val="204"/>
      </rPr>
      <t xml:space="preserve">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ТЕР22-01-011-02 УКЛАДКА ТРУБОПРОВОДОВ (10.2021) ОЗП=12,76; ЭМ=6,91; ЗПМ=12,76; МАТ=10,09
НР (860 руб.): 130%*0.85 от ФОТ (778 руб.)
СП (554 руб.): 89%*0.8 от ФОТ (778 руб.)</t>
    </r>
  </si>
  <si>
    <r>
      <t>0,006</t>
    </r>
    <r>
      <rPr>
        <i/>
        <sz val="7"/>
        <rFont val="Arial"/>
        <family val="2"/>
        <charset val="204"/>
      </rPr>
      <t xml:space="preserve">
6/1000</t>
    </r>
  </si>
  <si>
    <t>625543,1
119252,96</t>
  </si>
  <si>
    <t>29903,41
10388,14</t>
  </si>
  <si>
    <t>179
62</t>
  </si>
  <si>
    <t>76</t>
  </si>
  <si>
    <t>ТЕРм10-06-048-05</t>
  </si>
  <si>
    <r>
      <t>Прокладка волоконно-оптических кабелей в траншее
(1 км кабеля)</t>
    </r>
    <r>
      <rPr>
        <i/>
        <sz val="7"/>
        <rFont val="Arial"/>
        <family val="2"/>
        <charset val="204"/>
      </rPr>
      <t xml:space="preserve">
(ОП п.1.10.98 Прокладка опознавательной ленты ПЗ=0,3 (ОЗП=0,3; ЭМ=0,3 к расх.; ЗПМ=0,3; МАТ=0,3 к расх.; ТЗ=0,3; ТЗМ=0,3);
МДС35 пр.1 т.2 п.4.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ТЗМ=1,15;
МДС35 пр.1 т.2 п.5.1. То же, внутри работающих ТП и РП при наличии допусков ОЗП=1,35; ЭМ=1,35 к расх.; ЗПМ=1,35; ТЗ=1,35; ТЗМ=1,35)
ИНДЕКС К ПОЗИЦИИ:
ТЕРм10-06-048-05 ЛИНИИ СВЯЗИ КАБЕЛЬНЫЕ ВОЛОКОННО-ОПТИЧЕСКИЕ (10.2021) ОЗП=12,76; ЭМ=6,57; ЗПМ=12,76; МАТ=12,76
НР (6 руб.): 100%*0.85 от ФОТ (7 руб.)
СП (4 руб.): 65%*0.8 от ФОТ (7 руб.)</t>
    </r>
  </si>
  <si>
    <r>
      <t>0,002</t>
    </r>
    <r>
      <rPr>
        <i/>
        <sz val="7"/>
        <rFont val="Arial"/>
        <family val="2"/>
        <charset val="204"/>
      </rPr>
      <t xml:space="preserve">
2/1000</t>
    </r>
  </si>
  <si>
    <t>9970,64
2606,64</t>
  </si>
  <si>
    <t>7330,42
1220,09</t>
  </si>
  <si>
    <t>15
2</t>
  </si>
  <si>
    <t>77</t>
  </si>
  <si>
    <r>
      <t>Лента монтажная перфорированная 17х0,6
(м)</t>
    </r>
    <r>
      <rPr>
        <i/>
        <sz val="7"/>
        <rFont val="Arial"/>
        <family val="2"/>
        <charset val="204"/>
      </rPr>
      <t xml:space="preserve">
МАТ=142/1,2
(Заготовительно-складские расходы на материалы МАТ=2%)</t>
    </r>
  </si>
  <si>
    <r>
      <t>120,7</t>
    </r>
    <r>
      <rPr>
        <b/>
        <i/>
        <sz val="6"/>
        <rFont val="Arial"/>
        <family val="2"/>
        <charset val="204"/>
      </rPr>
      <t xml:space="preserve">
142/1,2</t>
    </r>
  </si>
  <si>
    <t>78</t>
  </si>
  <si>
    <t>ТЕРм08-02-390-02</t>
  </si>
  <si>
    <r>
      <t>Короба пластмассовые: шириной до 63 мм
(100 м)</t>
    </r>
    <r>
      <rPr>
        <i/>
        <sz val="7"/>
        <rFont val="Arial"/>
        <family val="2"/>
        <charset val="204"/>
      </rPr>
      <t xml:space="preserve">
(МДС35 пр.1 т.2 п.4.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ТЗМ=1,15;
МДС35 пр.1 т.2 п.5.1. То же, внутри работающих ТП и РП при наличии допусков ОЗП=1,35; ЭМ=1,35 к расх.; ЗПМ=1,35; ТЗ=1,35; ТЗМ=1,35)
ИНДЕКС К ПОЗИЦИИ:
ТЕРм08-02-390-02 (10.2021) ОЗП=12,76; ЭМ=4,56; ЗПМ=12,76; МАТ=5,21
НР (106 руб.): 95%*0.85 от ФОТ (131 руб.)
СП (68 руб.): 65%*0.8 от ФОТ (131 руб.)</t>
    </r>
  </si>
  <si>
    <t>7179,59
6568,37</t>
  </si>
  <si>
    <t>252,31
4,95</t>
  </si>
  <si>
    <t>79</t>
  </si>
  <si>
    <r>
      <t>60*40*2000 мм белый TA-GN с направляющими для разделителей 60х40
(м)</t>
    </r>
    <r>
      <rPr>
        <i/>
        <sz val="7"/>
        <rFont val="Arial"/>
        <family val="2"/>
        <charset val="204"/>
      </rPr>
      <t xml:space="preserve">
МАТ=301,84/1,2
(Заготовительно-складские расходы на материалы МАТ=2%)</t>
    </r>
  </si>
  <si>
    <r>
      <t>256,56</t>
    </r>
    <r>
      <rPr>
        <b/>
        <i/>
        <sz val="6"/>
        <rFont val="Arial"/>
        <family val="2"/>
        <charset val="204"/>
      </rPr>
      <t xml:space="preserve">
301,84/1,2</t>
    </r>
  </si>
  <si>
    <t>6553
740</t>
  </si>
  <si>
    <t>Итоги по разделу 2 Кабеленесущие системы :</t>
  </si>
  <si>
    <t xml:space="preserve">  Итого по разделу 2 Кабеленесущие системы</t>
  </si>
  <si>
    <t>ИТОГИ ПО СМЕТЕ:</t>
  </si>
  <si>
    <t>Итого прямые затраты по смете в текущих ценах</t>
  </si>
  <si>
    <t>45117
10142</t>
  </si>
  <si>
    <t>Итоги по смете:</t>
  </si>
  <si>
    <t xml:space="preserve">  Итого СМР для расчета лимитированных затрат</t>
  </si>
  <si>
    <t xml:space="preserve">  Временные здания и сооружения, трансформаторные подстанции 35 кВ и выше и прочие объекты энергетического строительства - 3,9%*0,8=3,12% (реконструкция) 3,12% от 1707297</t>
  </si>
  <si>
    <t xml:space="preserve">  Итого с прочими затратами (384 984)</t>
  </si>
  <si>
    <t xml:space="preserve">  НДС 20% от 2145549</t>
  </si>
  <si>
    <t>(должность, подпись, расшифровка)</t>
  </si>
  <si>
    <t>Составил: ___________________________</t>
  </si>
  <si>
    <t>Проверил: ___________________________</t>
  </si>
  <si>
    <t>" _____ " ________________ 2021 г.</t>
  </si>
  <si>
    <t>"_____ " ______________2021 г.</t>
  </si>
  <si>
    <t>Всеволожский район, п. Новосаратовка</t>
  </si>
  <si>
    <t>ЛОКАЛЬНЫЙ СМЕТНЫЙ РАСЧЕТ № 02-01-01</t>
  </si>
  <si>
    <t>ПС №137 "ОлтонПлюс", 110/10 кВт - Система охранного освещения</t>
  </si>
  <si>
    <t>Основание: Р.137.05/20-СОО</t>
  </si>
  <si>
    <t>Составлен(а) в текущих (прогнозных) ценах по состоянию на октябрь 2021 г.</t>
  </si>
  <si>
    <t xml:space="preserve">  ВСЕГО по смете с НДС</t>
  </si>
  <si>
    <t>Директор ООО "ИнвестТехноСтрой"</t>
  </si>
  <si>
    <t>Директор по безопасности АО "ЛОЭСК"</t>
  </si>
  <si>
    <t>______________И.Ю. Булин-Соколов</t>
  </si>
  <si>
    <t>____________Е.Я. Фуфалько</t>
  </si>
  <si>
    <t>Приложение № 2 к Приказу от ____________№ ____</t>
  </si>
  <si>
    <t>Расчёт полной стоимости инвестиционного проекта на базе расчета сметной стоимости</t>
  </si>
  <si>
    <t xml:space="preserve">Идентификатор инвестиционного проекта: </t>
  </si>
  <si>
    <t>Год ввода в эксплуатацию</t>
  </si>
  <si>
    <t>Расчет полной стоимости инвестиционного проекта*</t>
  </si>
  <si>
    <t>№ п/п</t>
  </si>
  <si>
    <t>Вид работ</t>
  </si>
  <si>
    <t>Сумма, в ценах текущего года составления сметного расчета без НДС</t>
  </si>
  <si>
    <t>НДС</t>
  </si>
  <si>
    <t xml:space="preserve">Сумма, в прогнозных ценах с НДС </t>
  </si>
  <si>
    <t>ПИР</t>
  </si>
  <si>
    <t>СМР, в том числе оборудование</t>
  </si>
  <si>
    <t>Прочие, в том числе:</t>
  </si>
  <si>
    <t>ВСЕГО, руб.</t>
  </si>
  <si>
    <t>ИТОГО</t>
  </si>
  <si>
    <t>Примечание:</t>
  </si>
  <si>
    <t>*</t>
  </si>
  <si>
    <t>**</t>
  </si>
  <si>
    <t>***</t>
  </si>
  <si>
    <t>J_20-1-17-1-11-04-2-0189</t>
  </si>
  <si>
    <t>Всев, Создание системы охранного освещениях  на высоковольтной подстанции ПС-137 Олтон Плюс (20-1-17-1-11-04-2-0189)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</si>
</sst>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  <font>
      <b/>
      <sz val="12"/>
      <name val="Arial Cyr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2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9" fillId="0" borderId="0"/>
    <xf numFmtId="0" fontId="6" fillId="0" borderId="0"/>
  </cellStyleXfs>
  <cellXfs count="100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right" vertical="top"/>
    </xf>
    <xf numFmtId="49" fontId="5" fillId="0" borderId="0" xfId="0" applyNumberFormat="1" applyFont="1"/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49" fontId="5" fillId="0" borderId="1" xfId="0" applyNumberFormat="1" applyFont="1" applyBorder="1"/>
    <xf numFmtId="0" fontId="9" fillId="0" borderId="1" xfId="0" applyFont="1" applyBorder="1" applyAlignment="1">
      <alignment horizontal="center"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/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4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left" vertical="top"/>
    </xf>
    <xf numFmtId="0" fontId="12" fillId="0" borderId="2" xfId="0" quotePrefix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49" fontId="7" fillId="0" borderId="0" xfId="0" applyNumberFormat="1" applyFont="1" applyAlignment="1"/>
    <xf numFmtId="4" fontId="5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vertical="top" wrapText="1"/>
    </xf>
    <xf numFmtId="49" fontId="7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18" fillId="0" borderId="0" xfId="1" applyFont="1" applyAlignment="1">
      <alignment horizontal="center"/>
    </xf>
    <xf numFmtId="0" fontId="18" fillId="0" borderId="0" xfId="1" applyFont="1"/>
    <xf numFmtId="0" fontId="18" fillId="0" borderId="0" xfId="2" applyFont="1" applyFill="1" applyAlignment="1">
      <alignment horizontal="right"/>
    </xf>
    <xf numFmtId="0" fontId="20" fillId="0" borderId="0" xfId="3" applyFont="1" applyAlignment="1" applyProtection="1">
      <alignment horizontal="left"/>
      <protection locked="0"/>
    </xf>
    <xf numFmtId="0" fontId="21" fillId="0" borderId="3" xfId="4" applyFont="1" applyFill="1" applyBorder="1" applyAlignment="1" applyProtection="1">
      <alignment horizontal="center" vertical="center" wrapText="1"/>
      <protection locked="0"/>
    </xf>
    <xf numFmtId="0" fontId="22" fillId="0" borderId="0" xfId="1" applyFont="1" applyAlignment="1">
      <alignment horizontal="left"/>
    </xf>
    <xf numFmtId="0" fontId="23" fillId="0" borderId="3" xfId="4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Alignment="1">
      <alignment horizontal="left"/>
    </xf>
    <xf numFmtId="0" fontId="18" fillId="0" borderId="0" xfId="1" applyFont="1" applyFill="1"/>
    <xf numFmtId="0" fontId="22" fillId="0" borderId="0" xfId="1" applyFont="1" applyAlignment="1">
      <alignment horizontal="center"/>
    </xf>
    <xf numFmtId="0" fontId="22" fillId="0" borderId="0" xfId="1" applyFont="1"/>
    <xf numFmtId="0" fontId="20" fillId="0" borderId="0" xfId="1" applyFont="1"/>
    <xf numFmtId="0" fontId="24" fillId="0" borderId="0" xfId="1" applyFont="1"/>
    <xf numFmtId="0" fontId="18" fillId="0" borderId="0" xfId="1" applyFont="1" applyAlignment="1">
      <alignment horizontal="right"/>
    </xf>
    <xf numFmtId="0" fontId="22" fillId="0" borderId="2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/>
    </xf>
    <xf numFmtId="0" fontId="22" fillId="0" borderId="2" xfId="1" applyFont="1" applyBorder="1" applyAlignment="1">
      <alignment horizontal="left" indent="1"/>
    </xf>
    <xf numFmtId="4" fontId="22" fillId="0" borderId="2" xfId="1" applyNumberFormat="1" applyFont="1" applyBorder="1" applyAlignment="1">
      <alignment horizontal="center" vertical="center" wrapText="1"/>
    </xf>
    <xf numFmtId="4" fontId="22" fillId="0" borderId="2" xfId="1" applyNumberFormat="1" applyFont="1" applyBorder="1" applyAlignment="1">
      <alignment horizontal="center"/>
    </xf>
    <xf numFmtId="0" fontId="24" fillId="0" borderId="2" xfId="1" applyFont="1" applyBorder="1" applyAlignment="1">
      <alignment horizontal="left"/>
    </xf>
    <xf numFmtId="0" fontId="24" fillId="0" borderId="0" xfId="1" applyFont="1" applyAlignment="1">
      <alignment horizontal="right" vertical="top"/>
    </xf>
    <xf numFmtId="0" fontId="22" fillId="0" borderId="0" xfId="1" applyFont="1" applyAlignment="1">
      <alignment horizontal="left" vertical="top" wrapText="1"/>
    </xf>
    <xf numFmtId="0" fontId="25" fillId="0" borderId="0" xfId="1" applyFont="1" applyAlignment="1">
      <alignment horizontal="center" vertical="center" wrapText="1"/>
    </xf>
    <xf numFmtId="0" fontId="22" fillId="0" borderId="0" xfId="1" applyFont="1" applyAlignment="1">
      <alignment horizontal="right" vertical="top"/>
    </xf>
    <xf numFmtId="0" fontId="22" fillId="0" borderId="0" xfId="1" applyFont="1" applyAlignment="1">
      <alignment vertical="top"/>
    </xf>
  </cellXfs>
  <cellStyles count="5">
    <cellStyle name="Обычный" xfId="0" builtinId="0"/>
    <cellStyle name="Обычный 2" xfId="1" xr:uid="{B9F4982E-EFC6-49A8-A327-E6A263B7455A}"/>
    <cellStyle name="Обычный 2 2" xfId="3" xr:uid="{3AE16838-76A0-450D-8082-CC1E990E8BCA}"/>
    <cellStyle name="Обычный 2 2 2" xfId="4" xr:uid="{DBD15A78-241E-41C5-9C1B-A9DA4A1EFAA9}"/>
    <cellStyle name="Обычный 2 3" xfId="2" xr:uid="{31A6B0E1-0AD2-47C8-8E09-6B942B42250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ferova-is\Desktop\&#1055;&#1056;&#1048;&#1052;&#1045;&#1056;-&#1056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ЛСР по форме №4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69F8-B1FB-492D-B86D-FE768C23D8DC}">
  <sheetPr>
    <pageSetUpPr fitToPage="1"/>
  </sheetPr>
  <dimension ref="A1:H26"/>
  <sheetViews>
    <sheetView tabSelected="1" workbookViewId="0"/>
  </sheetViews>
  <sheetFormatPr defaultRowHeight="15" x14ac:dyDescent="0.25"/>
  <cols>
    <col min="1" max="1" width="6.7109375" style="74" customWidth="1"/>
    <col min="2" max="2" width="51.7109375" style="75" customWidth="1"/>
    <col min="3" max="3" width="16" style="75" customWidth="1"/>
    <col min="4" max="4" width="13.42578125" style="75" customWidth="1"/>
    <col min="5" max="5" width="11.28515625" style="75" customWidth="1"/>
    <col min="6" max="6" width="14.5703125" style="75" customWidth="1"/>
    <col min="7" max="7" width="13.140625" style="75" customWidth="1"/>
    <col min="8" max="8" width="18.42578125" style="75" customWidth="1"/>
    <col min="9" max="9" width="12.7109375" style="75" customWidth="1"/>
    <col min="10" max="16384" width="9.140625" style="75"/>
  </cols>
  <sheetData>
    <row r="1" spans="1:8" x14ac:dyDescent="0.25">
      <c r="H1" s="76" t="s">
        <v>402</v>
      </c>
    </row>
    <row r="3" spans="1:8" x14ac:dyDescent="0.25">
      <c r="A3" s="77" t="s">
        <v>403</v>
      </c>
    </row>
    <row r="5" spans="1:8" x14ac:dyDescent="0.25">
      <c r="A5" s="78" t="s">
        <v>422</v>
      </c>
      <c r="B5" s="78"/>
      <c r="C5" s="78"/>
      <c r="D5" s="78"/>
      <c r="E5" s="78"/>
      <c r="F5" s="78"/>
    </row>
    <row r="7" spans="1:8" ht="21" customHeight="1" x14ac:dyDescent="0.25">
      <c r="A7" s="79" t="s">
        <v>404</v>
      </c>
      <c r="F7" s="80" t="s">
        <v>421</v>
      </c>
      <c r="G7" s="80"/>
      <c r="H7" s="80"/>
    </row>
    <row r="8" spans="1:8" x14ac:dyDescent="0.25">
      <c r="A8" s="81"/>
    </row>
    <row r="9" spans="1:8" x14ac:dyDescent="0.25">
      <c r="A9" s="79" t="s">
        <v>405</v>
      </c>
      <c r="C9" s="82"/>
      <c r="F9" s="80">
        <v>2022</v>
      </c>
      <c r="G9" s="80"/>
      <c r="H9" s="80"/>
    </row>
    <row r="10" spans="1:8" x14ac:dyDescent="0.25">
      <c r="A10" s="81"/>
    </row>
    <row r="11" spans="1:8" x14ac:dyDescent="0.25">
      <c r="A11" s="83"/>
      <c r="B11" s="84"/>
      <c r="C11" s="84"/>
    </row>
    <row r="12" spans="1:8" x14ac:dyDescent="0.25">
      <c r="A12" s="85" t="s">
        <v>406</v>
      </c>
      <c r="B12" s="84"/>
      <c r="C12" s="84"/>
    </row>
    <row r="13" spans="1:8" x14ac:dyDescent="0.25">
      <c r="A13" s="86"/>
      <c r="B13" s="84"/>
      <c r="C13" s="84"/>
      <c r="E13" s="87" t="s">
        <v>21</v>
      </c>
    </row>
    <row r="14" spans="1:8" ht="63.75" customHeight="1" x14ac:dyDescent="0.25">
      <c r="A14" s="88" t="s">
        <v>407</v>
      </c>
      <c r="B14" s="88" t="s">
        <v>408</v>
      </c>
      <c r="C14" s="89" t="s">
        <v>409</v>
      </c>
      <c r="D14" s="88" t="s">
        <v>410</v>
      </c>
      <c r="E14" s="88" t="s">
        <v>411</v>
      </c>
    </row>
    <row r="15" spans="1:8" x14ac:dyDescent="0.25">
      <c r="A15" s="90">
        <v>1</v>
      </c>
      <c r="B15" s="91" t="s">
        <v>412</v>
      </c>
      <c r="C15" s="92">
        <v>22080</v>
      </c>
      <c r="D15" s="93">
        <f>C15*0.2</f>
        <v>4416</v>
      </c>
      <c r="E15" s="93">
        <f>C15+D15</f>
        <v>26496</v>
      </c>
    </row>
    <row r="16" spans="1:8" x14ac:dyDescent="0.25">
      <c r="A16" s="90">
        <v>2</v>
      </c>
      <c r="B16" s="91" t="s">
        <v>413</v>
      </c>
      <c r="C16" s="93">
        <v>2145549</v>
      </c>
      <c r="D16" s="93">
        <f>C16*0.2</f>
        <v>429109.80000000005</v>
      </c>
      <c r="E16" s="93">
        <f>C16+D16</f>
        <v>2574658.7999999998</v>
      </c>
    </row>
    <row r="17" spans="1:8" x14ac:dyDescent="0.25">
      <c r="A17" s="90">
        <v>3</v>
      </c>
      <c r="B17" s="91" t="s">
        <v>414</v>
      </c>
      <c r="C17" s="93">
        <v>286475.75</v>
      </c>
      <c r="D17" s="93">
        <v>0</v>
      </c>
      <c r="E17" s="93">
        <f>C17+D17</f>
        <v>286475.75</v>
      </c>
    </row>
    <row r="18" spans="1:8" x14ac:dyDescent="0.25">
      <c r="A18" s="90"/>
      <c r="B18" s="94" t="s">
        <v>415</v>
      </c>
      <c r="C18" s="93">
        <f>SUM(C15:C17)</f>
        <v>2454104.75</v>
      </c>
      <c r="D18" s="93">
        <f>SUM(D15:D17)</f>
        <v>433525.80000000005</v>
      </c>
      <c r="E18" s="93">
        <f>SUM(E15:E17)</f>
        <v>2887630.55</v>
      </c>
    </row>
    <row r="19" spans="1:8" x14ac:dyDescent="0.25">
      <c r="A19" s="90"/>
      <c r="B19" s="94" t="s">
        <v>416</v>
      </c>
      <c r="C19" s="93">
        <f>C18</f>
        <v>2454104.75</v>
      </c>
      <c r="D19" s="93">
        <f t="shared" ref="D19" si="0">D18</f>
        <v>433525.80000000005</v>
      </c>
      <c r="E19" s="93">
        <f>E18</f>
        <v>2887630.55</v>
      </c>
    </row>
    <row r="20" spans="1:8" x14ac:dyDescent="0.25">
      <c r="E20" s="84"/>
    </row>
    <row r="21" spans="1:8" s="84" customFormat="1" ht="12.75" hidden="1" x14ac:dyDescent="0.2">
      <c r="A21" s="86" t="s">
        <v>417</v>
      </c>
      <c r="B21" s="86"/>
    </row>
    <row r="22" spans="1:8" s="84" customFormat="1" ht="41.25" hidden="1" customHeight="1" x14ac:dyDescent="0.2">
      <c r="A22" s="95" t="s">
        <v>418</v>
      </c>
      <c r="B22" s="96"/>
      <c r="C22" s="96"/>
      <c r="D22" s="96"/>
      <c r="E22" s="96"/>
      <c r="F22" s="96"/>
      <c r="G22" s="96"/>
      <c r="H22" s="97"/>
    </row>
    <row r="23" spans="1:8" s="84" customFormat="1" ht="27" hidden="1" customHeight="1" x14ac:dyDescent="0.2">
      <c r="A23" s="98" t="s">
        <v>419</v>
      </c>
      <c r="B23" s="96"/>
      <c r="C23" s="96"/>
      <c r="D23" s="96"/>
      <c r="E23" s="96"/>
      <c r="F23" s="96"/>
      <c r="G23" s="96"/>
    </row>
    <row r="24" spans="1:8" s="84" customFormat="1" ht="28.5" hidden="1" customHeight="1" x14ac:dyDescent="0.2">
      <c r="A24" s="98" t="s">
        <v>420</v>
      </c>
      <c r="B24" s="96"/>
      <c r="C24" s="96"/>
      <c r="D24" s="96"/>
      <c r="E24" s="96"/>
      <c r="F24" s="96"/>
      <c r="G24" s="96"/>
    </row>
    <row r="25" spans="1:8" s="84" customFormat="1" ht="12.75" x14ac:dyDescent="0.2">
      <c r="A25" s="83"/>
    </row>
    <row r="26" spans="1:8" x14ac:dyDescent="0.25">
      <c r="B26" s="99"/>
    </row>
  </sheetData>
  <mergeCells count="6">
    <mergeCell ref="A5:F5"/>
    <mergeCell ref="F7:H7"/>
    <mergeCell ref="F9:H9"/>
    <mergeCell ref="B22:G22"/>
    <mergeCell ref="B23:G23"/>
    <mergeCell ref="B24:G24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50"/>
  <sheetViews>
    <sheetView showGridLines="0" view="pageBreakPreview" zoomScaleNormal="100" zoomScaleSheetLayoutView="100" workbookViewId="0"/>
  </sheetViews>
  <sheetFormatPr defaultColWidth="9.140625" defaultRowHeight="12.75" outlineLevelRow="2" x14ac:dyDescent="0.2"/>
  <cols>
    <col min="1" max="1" width="4.7109375" style="34" customWidth="1"/>
    <col min="2" max="2" width="20.28515625" style="31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D1" s="36"/>
      <c r="H1" s="1" t="s">
        <v>7</v>
      </c>
      <c r="I1" s="1"/>
    </row>
    <row r="2" spans="1:14" outlineLevel="1" x14ac:dyDescent="0.2">
      <c r="A2" s="8"/>
      <c r="B2" s="2"/>
      <c r="D2" s="36"/>
      <c r="I2" s="8"/>
    </row>
    <row r="3" spans="1:14" outlineLevel="1" x14ac:dyDescent="0.2">
      <c r="A3" s="8" t="s">
        <v>398</v>
      </c>
      <c r="B3" s="2"/>
      <c r="D3" s="36"/>
      <c r="H3" s="8" t="s">
        <v>399</v>
      </c>
      <c r="I3" s="8"/>
    </row>
    <row r="4" spans="1:14" outlineLevel="1" x14ac:dyDescent="0.2">
      <c r="A4" s="8" t="s">
        <v>400</v>
      </c>
      <c r="B4" s="2"/>
      <c r="D4" s="36"/>
      <c r="H4" s="8" t="s">
        <v>401</v>
      </c>
      <c r="I4" s="8"/>
    </row>
    <row r="5" spans="1:14" outlineLevel="1" x14ac:dyDescent="0.2">
      <c r="A5" s="9" t="s">
        <v>390</v>
      </c>
      <c r="B5" s="2"/>
      <c r="D5" s="36"/>
      <c r="H5" s="9" t="s">
        <v>391</v>
      </c>
      <c r="I5" s="9"/>
    </row>
    <row r="6" spans="1:14" ht="15.75" x14ac:dyDescent="0.2">
      <c r="A6" s="70" t="s">
        <v>392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4" x14ac:dyDescent="0.2">
      <c r="A7" s="4"/>
      <c r="B7" s="11"/>
      <c r="C7" s="12"/>
      <c r="D7" s="13" t="s">
        <v>0</v>
      </c>
      <c r="E7" s="14"/>
      <c r="F7" s="22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52" t="s">
        <v>393</v>
      </c>
      <c r="F9" s="16"/>
      <c r="G9" s="16"/>
    </row>
    <row r="10" spans="1:14" x14ac:dyDescent="0.2">
      <c r="A10" s="4"/>
      <c r="B10" s="15"/>
      <c r="C10" s="6"/>
      <c r="D10" s="17" t="s">
        <v>1</v>
      </c>
      <c r="F10" s="18"/>
      <c r="G10" s="18"/>
    </row>
    <row r="11" spans="1:14" x14ac:dyDescent="0.2">
      <c r="A11" s="4"/>
      <c r="B11" s="15"/>
      <c r="C11" s="6"/>
      <c r="D11" s="6"/>
      <c r="E11" s="6"/>
    </row>
    <row r="12" spans="1:14" ht="14.25" customHeight="1" x14ac:dyDescent="0.2">
      <c r="A12" s="32" t="s">
        <v>2</v>
      </c>
      <c r="B12" s="72" t="s">
        <v>394</v>
      </c>
      <c r="C12" s="73"/>
      <c r="D12" s="73"/>
      <c r="E12" s="73"/>
      <c r="F12" s="73"/>
      <c r="G12" s="73"/>
      <c r="H12" s="73"/>
      <c r="I12" s="73"/>
      <c r="J12" s="73"/>
      <c r="K12" s="73"/>
    </row>
    <row r="13" spans="1:14" x14ac:dyDescent="0.2">
      <c r="A13" s="4"/>
      <c r="B13" s="21"/>
      <c r="C13" s="12"/>
      <c r="D13" s="13" t="s">
        <v>3</v>
      </c>
      <c r="E13" s="37"/>
      <c r="F13" s="22"/>
      <c r="G13" s="22"/>
      <c r="H13" s="12"/>
      <c r="I13" s="12"/>
      <c r="J13" s="12"/>
      <c r="K13" s="12"/>
    </row>
    <row r="14" spans="1:14" x14ac:dyDescent="0.2">
      <c r="A14" s="33"/>
      <c r="B14" s="23"/>
      <c r="C14" s="6"/>
      <c r="D14" s="6"/>
      <c r="E14" s="6"/>
    </row>
    <row r="15" spans="1:14" ht="12.75" customHeight="1" x14ac:dyDescent="0.2">
      <c r="B15" s="72" t="s">
        <v>395</v>
      </c>
      <c r="C15" s="73"/>
      <c r="D15" s="73"/>
      <c r="E15" s="73"/>
      <c r="F15" s="73"/>
      <c r="G15" s="73"/>
      <c r="H15" s="73"/>
      <c r="I15" s="73"/>
      <c r="J15" s="73"/>
      <c r="K15" s="73"/>
    </row>
    <row r="16" spans="1:14" s="26" customFormat="1" ht="14.25" x14ac:dyDescent="0.2">
      <c r="A16" s="10"/>
      <c r="B16" s="19" t="s">
        <v>27</v>
      </c>
      <c r="C16" s="25"/>
      <c r="D16" s="57" t="s">
        <v>20</v>
      </c>
      <c r="E16" s="58"/>
      <c r="F16" s="24" t="s">
        <v>21</v>
      </c>
      <c r="G16" s="24"/>
      <c r="H16" s="24"/>
      <c r="I16" s="20"/>
      <c r="J16" s="20"/>
      <c r="K16" s="20"/>
      <c r="L16" s="7"/>
      <c r="M16" s="7"/>
      <c r="N16" s="7"/>
    </row>
    <row r="17" spans="1:14" s="26" customFormat="1" ht="14.25" outlineLevel="1" x14ac:dyDescent="0.2">
      <c r="A17" s="10"/>
      <c r="B17" s="19" t="s">
        <v>32</v>
      </c>
      <c r="C17" s="25"/>
      <c r="D17" s="57" t="s">
        <v>33</v>
      </c>
      <c r="E17" s="58"/>
      <c r="F17" s="24" t="s">
        <v>21</v>
      </c>
      <c r="G17" s="24"/>
      <c r="H17" s="24"/>
      <c r="I17" s="20"/>
      <c r="J17" s="20"/>
      <c r="K17" s="20"/>
      <c r="L17" s="7"/>
      <c r="M17" s="7"/>
      <c r="N17" s="7"/>
    </row>
    <row r="18" spans="1:14" s="26" customFormat="1" ht="14.25" outlineLevel="1" x14ac:dyDescent="0.2">
      <c r="A18" s="10"/>
      <c r="B18" s="19" t="s">
        <v>30</v>
      </c>
      <c r="C18" s="25"/>
      <c r="D18" s="57" t="s">
        <v>31</v>
      </c>
      <c r="E18" s="58"/>
      <c r="F18" s="24" t="s">
        <v>21</v>
      </c>
      <c r="G18" s="24"/>
      <c r="H18" s="24"/>
      <c r="I18" s="20"/>
      <c r="J18" s="20"/>
      <c r="K18" s="20"/>
      <c r="L18" s="7"/>
      <c r="M18" s="7"/>
      <c r="N18" s="7"/>
    </row>
    <row r="19" spans="1:14" s="26" customFormat="1" ht="14.25" outlineLevel="1" x14ac:dyDescent="0.2">
      <c r="A19" s="10"/>
      <c r="B19" s="19" t="s">
        <v>28</v>
      </c>
      <c r="C19" s="25"/>
      <c r="D19" s="57" t="s">
        <v>29</v>
      </c>
      <c r="E19" s="58"/>
      <c r="F19" s="24" t="s">
        <v>21</v>
      </c>
      <c r="G19" s="24"/>
      <c r="H19" s="24"/>
      <c r="I19" s="20"/>
      <c r="J19" s="20"/>
      <c r="K19" s="20"/>
      <c r="L19" s="7"/>
      <c r="M19" s="7"/>
      <c r="N19" s="7"/>
    </row>
    <row r="20" spans="1:14" s="26" customFormat="1" ht="14.25" x14ac:dyDescent="0.2">
      <c r="A20" s="10"/>
      <c r="B20" s="19" t="s">
        <v>23</v>
      </c>
      <c r="C20" s="25"/>
      <c r="D20" s="57" t="s">
        <v>22</v>
      </c>
      <c r="E20" s="58"/>
      <c r="F20" s="24" t="s">
        <v>21</v>
      </c>
      <c r="G20" s="24"/>
      <c r="H20" s="24"/>
      <c r="I20" s="20"/>
      <c r="J20" s="20"/>
      <c r="K20" s="20"/>
      <c r="L20" s="7"/>
      <c r="M20" s="7"/>
      <c r="N20" s="7"/>
    </row>
    <row r="21" spans="1:14" s="26" customFormat="1" ht="14.25" outlineLevel="1" x14ac:dyDescent="0.2">
      <c r="A21" s="10"/>
      <c r="B21" s="19" t="s">
        <v>24</v>
      </c>
      <c r="C21" s="25"/>
      <c r="D21" s="57" t="s">
        <v>25</v>
      </c>
      <c r="E21" s="58"/>
      <c r="F21" s="24" t="s">
        <v>26</v>
      </c>
      <c r="G21" s="24"/>
      <c r="H21" s="24"/>
      <c r="I21" s="20"/>
      <c r="J21" s="20"/>
      <c r="K21" s="20"/>
      <c r="L21" s="7"/>
      <c r="M21" s="7"/>
      <c r="N21" s="7"/>
    </row>
    <row r="22" spans="1:14" ht="14.25" x14ac:dyDescent="0.2">
      <c r="B22" s="53" t="s">
        <v>396</v>
      </c>
      <c r="D22" s="6"/>
      <c r="E22" s="6"/>
    </row>
    <row r="23" spans="1:14" x14ac:dyDescent="0.2">
      <c r="B23" s="27"/>
      <c r="C23" s="4"/>
      <c r="D23" s="18"/>
      <c r="E23" s="6"/>
    </row>
    <row r="24" spans="1:14" x14ac:dyDescent="0.2">
      <c r="B24" s="2"/>
      <c r="E24" s="6"/>
    </row>
    <row r="25" spans="1:14" s="28" customFormat="1" ht="48" customHeight="1" x14ac:dyDescent="0.2">
      <c r="A25" s="59" t="s">
        <v>4</v>
      </c>
      <c r="B25" s="62" t="s">
        <v>8</v>
      </c>
      <c r="C25" s="59" t="s">
        <v>9</v>
      </c>
      <c r="D25" s="59" t="s">
        <v>10</v>
      </c>
      <c r="E25" s="59" t="s">
        <v>16</v>
      </c>
      <c r="F25" s="59"/>
      <c r="G25" s="59" t="s">
        <v>17</v>
      </c>
      <c r="H25" s="59"/>
      <c r="I25" s="59"/>
      <c r="J25" s="59" t="s">
        <v>14</v>
      </c>
      <c r="K25" s="59"/>
      <c r="L25" s="7"/>
      <c r="M25" s="7"/>
      <c r="N25" s="7"/>
    </row>
    <row r="26" spans="1:14" s="28" customFormat="1" ht="24" x14ac:dyDescent="0.2">
      <c r="A26" s="59"/>
      <c r="B26" s="62"/>
      <c r="C26" s="59"/>
      <c r="D26" s="59"/>
      <c r="E26" s="35" t="s">
        <v>11</v>
      </c>
      <c r="F26" s="35" t="s">
        <v>18</v>
      </c>
      <c r="G26" s="59" t="s">
        <v>5</v>
      </c>
      <c r="H26" s="59" t="s">
        <v>13</v>
      </c>
      <c r="I26" s="35" t="s">
        <v>19</v>
      </c>
      <c r="J26" s="59"/>
      <c r="K26" s="59"/>
      <c r="L26" s="7"/>
      <c r="M26" s="7"/>
      <c r="N26" s="7"/>
    </row>
    <row r="27" spans="1:14" s="28" customFormat="1" ht="36" x14ac:dyDescent="0.2">
      <c r="A27" s="59"/>
      <c r="B27" s="62"/>
      <c r="C27" s="59"/>
      <c r="D27" s="59"/>
      <c r="E27" s="35" t="s">
        <v>13</v>
      </c>
      <c r="F27" s="35" t="s">
        <v>12</v>
      </c>
      <c r="G27" s="59"/>
      <c r="H27" s="59"/>
      <c r="I27" s="35" t="s">
        <v>12</v>
      </c>
      <c r="J27" s="35" t="s">
        <v>15</v>
      </c>
      <c r="K27" s="35" t="s">
        <v>11</v>
      </c>
      <c r="L27" s="7"/>
      <c r="M27" s="7"/>
      <c r="N27" s="7"/>
    </row>
    <row r="28" spans="1:14" x14ac:dyDescent="0.2">
      <c r="A28" s="29">
        <v>1</v>
      </c>
      <c r="B28" s="30">
        <v>2</v>
      </c>
      <c r="C28" s="35">
        <v>3</v>
      </c>
      <c r="D28" s="35">
        <v>4</v>
      </c>
      <c r="E28" s="35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</row>
    <row r="29" spans="1:14" ht="19.149999999999999" customHeight="1" x14ac:dyDescent="0.2">
      <c r="A29" s="60" t="s">
        <v>34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4" ht="126" x14ac:dyDescent="0.2">
      <c r="A30" s="38" t="s">
        <v>35</v>
      </c>
      <c r="B30" s="39" t="s">
        <v>36</v>
      </c>
      <c r="C30" s="40" t="s">
        <v>37</v>
      </c>
      <c r="D30" s="41" t="s">
        <v>38</v>
      </c>
      <c r="E30" s="42" t="s">
        <v>39</v>
      </c>
      <c r="F30" s="42" t="s">
        <v>40</v>
      </c>
      <c r="G30" s="43">
        <v>1495</v>
      </c>
      <c r="H30" s="43">
        <v>928</v>
      </c>
      <c r="I30" s="42" t="s">
        <v>41</v>
      </c>
      <c r="J30" s="43">
        <v>386.64</v>
      </c>
      <c r="K30" s="43">
        <v>3.87</v>
      </c>
    </row>
    <row r="31" spans="1:14" ht="65.25" x14ac:dyDescent="0.2">
      <c r="A31" s="44" t="s">
        <v>42</v>
      </c>
      <c r="B31" s="39" t="s">
        <v>43</v>
      </c>
      <c r="C31" s="45" t="s">
        <v>44</v>
      </c>
      <c r="D31" s="46">
        <v>1</v>
      </c>
      <c r="E31" s="47" t="s">
        <v>45</v>
      </c>
      <c r="F31" s="43"/>
      <c r="G31" s="48">
        <v>277</v>
      </c>
      <c r="H31" s="43"/>
      <c r="I31" s="43"/>
      <c r="J31" s="43"/>
      <c r="K31" s="43"/>
    </row>
    <row r="32" spans="1:14" ht="65.25" x14ac:dyDescent="0.2">
      <c r="A32" s="44" t="s">
        <v>46</v>
      </c>
      <c r="B32" s="39" t="s">
        <v>43</v>
      </c>
      <c r="C32" s="45" t="s">
        <v>47</v>
      </c>
      <c r="D32" s="46">
        <v>1</v>
      </c>
      <c r="E32" s="47" t="s">
        <v>48</v>
      </c>
      <c r="F32" s="43"/>
      <c r="G32" s="48">
        <v>10098</v>
      </c>
      <c r="H32" s="43"/>
      <c r="I32" s="43"/>
      <c r="J32" s="43"/>
      <c r="K32" s="43"/>
    </row>
    <row r="33" spans="1:11" ht="126" x14ac:dyDescent="0.2">
      <c r="A33" s="38" t="s">
        <v>49</v>
      </c>
      <c r="B33" s="39" t="s">
        <v>50</v>
      </c>
      <c r="C33" s="40" t="s">
        <v>51</v>
      </c>
      <c r="D33" s="41" t="s">
        <v>52</v>
      </c>
      <c r="E33" s="42" t="s">
        <v>53</v>
      </c>
      <c r="F33" s="42" t="s">
        <v>54</v>
      </c>
      <c r="G33" s="43">
        <v>39807</v>
      </c>
      <c r="H33" s="43">
        <v>15876</v>
      </c>
      <c r="I33" s="42" t="s">
        <v>55</v>
      </c>
      <c r="J33" s="43">
        <v>413.64</v>
      </c>
      <c r="K33" s="43">
        <v>66.180000000000007</v>
      </c>
    </row>
    <row r="34" spans="1:11" ht="65.25" x14ac:dyDescent="0.2">
      <c r="A34" s="44" t="s">
        <v>56</v>
      </c>
      <c r="B34" s="39" t="s">
        <v>43</v>
      </c>
      <c r="C34" s="45" t="s">
        <v>57</v>
      </c>
      <c r="D34" s="46">
        <v>16</v>
      </c>
      <c r="E34" s="47" t="s">
        <v>58</v>
      </c>
      <c r="F34" s="43"/>
      <c r="G34" s="48">
        <v>5855</v>
      </c>
      <c r="H34" s="43"/>
      <c r="I34" s="43"/>
      <c r="J34" s="43"/>
      <c r="K34" s="43"/>
    </row>
    <row r="35" spans="1:11" ht="65.25" x14ac:dyDescent="0.2">
      <c r="A35" s="44" t="s">
        <v>59</v>
      </c>
      <c r="B35" s="39" t="s">
        <v>43</v>
      </c>
      <c r="C35" s="45" t="s">
        <v>47</v>
      </c>
      <c r="D35" s="46">
        <v>16</v>
      </c>
      <c r="E35" s="47" t="s">
        <v>48</v>
      </c>
      <c r="F35" s="43"/>
      <c r="G35" s="48">
        <v>161568</v>
      </c>
      <c r="H35" s="43"/>
      <c r="I35" s="43"/>
      <c r="J35" s="43"/>
      <c r="K35" s="43"/>
    </row>
    <row r="36" spans="1:11" ht="102" x14ac:dyDescent="0.2">
      <c r="A36" s="38" t="s">
        <v>60</v>
      </c>
      <c r="B36" s="39" t="s">
        <v>61</v>
      </c>
      <c r="C36" s="40" t="s">
        <v>62</v>
      </c>
      <c r="D36" s="49">
        <v>17</v>
      </c>
      <c r="E36" s="42" t="s">
        <v>63</v>
      </c>
      <c r="F36" s="43"/>
      <c r="G36" s="43">
        <v>6314</v>
      </c>
      <c r="H36" s="43">
        <v>6167</v>
      </c>
      <c r="I36" s="43"/>
      <c r="J36" s="43">
        <v>1.512</v>
      </c>
      <c r="K36" s="43">
        <v>25.7</v>
      </c>
    </row>
    <row r="37" spans="1:11" ht="53.25" x14ac:dyDescent="0.2">
      <c r="A37" s="44" t="s">
        <v>64</v>
      </c>
      <c r="B37" s="50"/>
      <c r="C37" s="45" t="s">
        <v>65</v>
      </c>
      <c r="D37" s="46">
        <v>17</v>
      </c>
      <c r="E37" s="47" t="s">
        <v>66</v>
      </c>
      <c r="F37" s="43"/>
      <c r="G37" s="48">
        <v>7725</v>
      </c>
      <c r="H37" s="43"/>
      <c r="I37" s="43"/>
      <c r="J37" s="43"/>
      <c r="K37" s="43"/>
    </row>
    <row r="38" spans="1:11" ht="138" x14ac:dyDescent="0.2">
      <c r="A38" s="38" t="s">
        <v>67</v>
      </c>
      <c r="B38" s="39" t="s">
        <v>68</v>
      </c>
      <c r="C38" s="40" t="s">
        <v>69</v>
      </c>
      <c r="D38" s="41" t="s">
        <v>70</v>
      </c>
      <c r="E38" s="42" t="s">
        <v>71</v>
      </c>
      <c r="F38" s="42" t="s">
        <v>72</v>
      </c>
      <c r="G38" s="43">
        <v>9865</v>
      </c>
      <c r="H38" s="43">
        <v>6337</v>
      </c>
      <c r="I38" s="42" t="s">
        <v>73</v>
      </c>
      <c r="J38" s="43">
        <v>43.524000000000001</v>
      </c>
      <c r="K38" s="43">
        <v>27.86</v>
      </c>
    </row>
    <row r="39" spans="1:11" ht="65.25" x14ac:dyDescent="0.2">
      <c r="A39" s="44" t="s">
        <v>74</v>
      </c>
      <c r="B39" s="39" t="s">
        <v>75</v>
      </c>
      <c r="C39" s="45" t="s">
        <v>76</v>
      </c>
      <c r="D39" s="46">
        <v>16</v>
      </c>
      <c r="E39" s="47" t="s">
        <v>77</v>
      </c>
      <c r="F39" s="43"/>
      <c r="G39" s="48">
        <v>15822</v>
      </c>
      <c r="H39" s="43"/>
      <c r="I39" s="43"/>
      <c r="J39" s="43"/>
      <c r="K39" s="43"/>
    </row>
    <row r="40" spans="1:11" ht="102" x14ac:dyDescent="0.2">
      <c r="A40" s="38" t="s">
        <v>78</v>
      </c>
      <c r="B40" s="39" t="s">
        <v>79</v>
      </c>
      <c r="C40" s="40" t="s">
        <v>80</v>
      </c>
      <c r="D40" s="49">
        <v>17</v>
      </c>
      <c r="E40" s="42" t="s">
        <v>81</v>
      </c>
      <c r="F40" s="43"/>
      <c r="G40" s="43">
        <v>2797</v>
      </c>
      <c r="H40" s="43">
        <v>2712</v>
      </c>
      <c r="I40" s="43"/>
      <c r="J40" s="43">
        <v>0.67500000000000004</v>
      </c>
      <c r="K40" s="43">
        <v>11.48</v>
      </c>
    </row>
    <row r="41" spans="1:11" ht="65.25" x14ac:dyDescent="0.2">
      <c r="A41" s="44" t="s">
        <v>82</v>
      </c>
      <c r="B41" s="39" t="s">
        <v>83</v>
      </c>
      <c r="C41" s="45" t="s">
        <v>84</v>
      </c>
      <c r="D41" s="46">
        <v>17</v>
      </c>
      <c r="E41" s="47" t="s">
        <v>85</v>
      </c>
      <c r="F41" s="43"/>
      <c r="G41" s="48">
        <v>13915</v>
      </c>
      <c r="H41" s="43"/>
      <c r="I41" s="43"/>
      <c r="J41" s="43"/>
      <c r="K41" s="43"/>
    </row>
    <row r="42" spans="1:11" ht="111.75" x14ac:dyDescent="0.2">
      <c r="A42" s="38" t="s">
        <v>86</v>
      </c>
      <c r="B42" s="39" t="s">
        <v>87</v>
      </c>
      <c r="C42" s="40" t="s">
        <v>88</v>
      </c>
      <c r="D42" s="41" t="s">
        <v>89</v>
      </c>
      <c r="E42" s="42" t="s">
        <v>90</v>
      </c>
      <c r="F42" s="42" t="s">
        <v>91</v>
      </c>
      <c r="G42" s="43">
        <v>13196</v>
      </c>
      <c r="H42" s="43">
        <v>12552</v>
      </c>
      <c r="I42" s="42" t="s">
        <v>92</v>
      </c>
      <c r="J42" s="43">
        <v>63.45</v>
      </c>
      <c r="K42" s="43">
        <v>53.93</v>
      </c>
    </row>
    <row r="43" spans="1:11" ht="65.25" x14ac:dyDescent="0.2">
      <c r="A43" s="44" t="s">
        <v>93</v>
      </c>
      <c r="B43" s="39" t="s">
        <v>94</v>
      </c>
      <c r="C43" s="45" t="s">
        <v>95</v>
      </c>
      <c r="D43" s="46">
        <v>85</v>
      </c>
      <c r="E43" s="47" t="s">
        <v>96</v>
      </c>
      <c r="F43" s="43"/>
      <c r="G43" s="48">
        <v>4094</v>
      </c>
      <c r="H43" s="43"/>
      <c r="I43" s="43"/>
      <c r="J43" s="43"/>
      <c r="K43" s="43"/>
    </row>
    <row r="44" spans="1:11" ht="138" x14ac:dyDescent="0.2">
      <c r="A44" s="38" t="s">
        <v>97</v>
      </c>
      <c r="B44" s="39" t="s">
        <v>98</v>
      </c>
      <c r="C44" s="40" t="s">
        <v>99</v>
      </c>
      <c r="D44" s="49">
        <v>1</v>
      </c>
      <c r="E44" s="42" t="s">
        <v>100</v>
      </c>
      <c r="F44" s="42" t="s">
        <v>101</v>
      </c>
      <c r="G44" s="43">
        <v>2968</v>
      </c>
      <c r="H44" s="43">
        <v>751</v>
      </c>
      <c r="I44" s="42" t="s">
        <v>102</v>
      </c>
      <c r="J44" s="43">
        <v>3.1320000000000001</v>
      </c>
      <c r="K44" s="43">
        <v>3.13</v>
      </c>
    </row>
    <row r="45" spans="1:11" ht="53.25" x14ac:dyDescent="0.2">
      <c r="A45" s="44" t="s">
        <v>103</v>
      </c>
      <c r="B45" s="39" t="s">
        <v>104</v>
      </c>
      <c r="C45" s="45" t="s">
        <v>105</v>
      </c>
      <c r="D45" s="46">
        <v>1</v>
      </c>
      <c r="E45" s="47" t="s">
        <v>106</v>
      </c>
      <c r="F45" s="43"/>
      <c r="G45" s="48">
        <v>10827</v>
      </c>
      <c r="H45" s="43"/>
      <c r="I45" s="43"/>
      <c r="J45" s="43"/>
      <c r="K45" s="43"/>
    </row>
    <row r="46" spans="1:11" ht="53.25" x14ac:dyDescent="0.2">
      <c r="A46" s="44" t="s">
        <v>107</v>
      </c>
      <c r="B46" s="39" t="s">
        <v>104</v>
      </c>
      <c r="C46" s="45" t="s">
        <v>108</v>
      </c>
      <c r="D46" s="46">
        <v>1</v>
      </c>
      <c r="E46" s="47" t="s">
        <v>109</v>
      </c>
      <c r="F46" s="43"/>
      <c r="G46" s="48">
        <v>2456</v>
      </c>
      <c r="H46" s="43"/>
      <c r="I46" s="43"/>
      <c r="J46" s="43"/>
      <c r="K46" s="43"/>
    </row>
    <row r="47" spans="1:11" ht="126" x14ac:dyDescent="0.2">
      <c r="A47" s="38" t="s">
        <v>110</v>
      </c>
      <c r="B47" s="39" t="s">
        <v>111</v>
      </c>
      <c r="C47" s="40" t="s">
        <v>112</v>
      </c>
      <c r="D47" s="49">
        <v>1</v>
      </c>
      <c r="E47" s="42" t="s">
        <v>113</v>
      </c>
      <c r="F47" s="42" t="s">
        <v>114</v>
      </c>
      <c r="G47" s="43">
        <v>471</v>
      </c>
      <c r="H47" s="43">
        <v>355</v>
      </c>
      <c r="I47" s="42" t="s">
        <v>115</v>
      </c>
      <c r="J47" s="43">
        <v>1.5255000000000001</v>
      </c>
      <c r="K47" s="43">
        <v>1.53</v>
      </c>
    </row>
    <row r="48" spans="1:11" ht="65.25" x14ac:dyDescent="0.2">
      <c r="A48" s="44" t="s">
        <v>116</v>
      </c>
      <c r="B48" s="39" t="s">
        <v>104</v>
      </c>
      <c r="C48" s="45" t="s">
        <v>117</v>
      </c>
      <c r="D48" s="46">
        <v>1</v>
      </c>
      <c r="E48" s="47" t="s">
        <v>118</v>
      </c>
      <c r="F48" s="43"/>
      <c r="G48" s="48">
        <v>10067</v>
      </c>
      <c r="H48" s="43"/>
      <c r="I48" s="43"/>
      <c r="J48" s="43"/>
      <c r="K48" s="43"/>
    </row>
    <row r="49" spans="1:11" ht="114" x14ac:dyDescent="0.2">
      <c r="A49" s="38" t="s">
        <v>119</v>
      </c>
      <c r="B49" s="39" t="s">
        <v>120</v>
      </c>
      <c r="C49" s="40" t="s">
        <v>121</v>
      </c>
      <c r="D49" s="49">
        <v>2</v>
      </c>
      <c r="E49" s="42" t="s">
        <v>122</v>
      </c>
      <c r="F49" s="42" t="s">
        <v>123</v>
      </c>
      <c r="G49" s="43">
        <v>1355</v>
      </c>
      <c r="H49" s="43">
        <v>710</v>
      </c>
      <c r="I49" s="42" t="s">
        <v>124</v>
      </c>
      <c r="J49" s="43">
        <v>1.5255000000000001</v>
      </c>
      <c r="K49" s="43">
        <v>3.05</v>
      </c>
    </row>
    <row r="50" spans="1:11" ht="53.25" x14ac:dyDescent="0.2">
      <c r="A50" s="44" t="s">
        <v>125</v>
      </c>
      <c r="B50" s="39" t="s">
        <v>104</v>
      </c>
      <c r="C50" s="45" t="s">
        <v>126</v>
      </c>
      <c r="D50" s="46">
        <v>2</v>
      </c>
      <c r="E50" s="47" t="s">
        <v>127</v>
      </c>
      <c r="F50" s="43"/>
      <c r="G50" s="48">
        <v>4812</v>
      </c>
      <c r="H50" s="43"/>
      <c r="I50" s="43"/>
      <c r="J50" s="43"/>
      <c r="K50" s="43"/>
    </row>
    <row r="51" spans="1:11" ht="150" x14ac:dyDescent="0.2">
      <c r="A51" s="38" t="s">
        <v>128</v>
      </c>
      <c r="B51" s="39" t="s">
        <v>129</v>
      </c>
      <c r="C51" s="40" t="s">
        <v>130</v>
      </c>
      <c r="D51" s="49">
        <v>1</v>
      </c>
      <c r="E51" s="42" t="s">
        <v>131</v>
      </c>
      <c r="F51" s="42">
        <v>12</v>
      </c>
      <c r="G51" s="43">
        <v>1064</v>
      </c>
      <c r="H51" s="43">
        <v>657</v>
      </c>
      <c r="I51" s="43">
        <v>12</v>
      </c>
      <c r="J51" s="43">
        <v>2.8214999999999999</v>
      </c>
      <c r="K51" s="43">
        <v>2.82</v>
      </c>
    </row>
    <row r="52" spans="1:11" ht="65.25" x14ac:dyDescent="0.2">
      <c r="A52" s="44" t="s">
        <v>132</v>
      </c>
      <c r="B52" s="39" t="s">
        <v>104</v>
      </c>
      <c r="C52" s="45" t="s">
        <v>133</v>
      </c>
      <c r="D52" s="46">
        <v>1</v>
      </c>
      <c r="E52" s="47" t="s">
        <v>134</v>
      </c>
      <c r="F52" s="43"/>
      <c r="G52" s="48">
        <v>1244</v>
      </c>
      <c r="H52" s="43"/>
      <c r="I52" s="43"/>
      <c r="J52" s="43"/>
      <c r="K52" s="43"/>
    </row>
    <row r="53" spans="1:11" ht="150" x14ac:dyDescent="0.2">
      <c r="A53" s="38" t="s">
        <v>135</v>
      </c>
      <c r="B53" s="39" t="s">
        <v>136</v>
      </c>
      <c r="C53" s="40" t="s">
        <v>137</v>
      </c>
      <c r="D53" s="49">
        <v>2</v>
      </c>
      <c r="E53" s="42" t="s">
        <v>138</v>
      </c>
      <c r="F53" s="42" t="s">
        <v>114</v>
      </c>
      <c r="G53" s="43">
        <v>949</v>
      </c>
      <c r="H53" s="43">
        <v>710</v>
      </c>
      <c r="I53" s="42" t="s">
        <v>139</v>
      </c>
      <c r="J53" s="43">
        <v>1.5255000000000001</v>
      </c>
      <c r="K53" s="43">
        <v>3.05</v>
      </c>
    </row>
    <row r="54" spans="1:11" ht="65.25" x14ac:dyDescent="0.2">
      <c r="A54" s="44" t="s">
        <v>140</v>
      </c>
      <c r="B54" s="39" t="s">
        <v>104</v>
      </c>
      <c r="C54" s="45" t="s">
        <v>141</v>
      </c>
      <c r="D54" s="46">
        <v>2</v>
      </c>
      <c r="E54" s="47" t="s">
        <v>142</v>
      </c>
      <c r="F54" s="43"/>
      <c r="G54" s="48">
        <v>843</v>
      </c>
      <c r="H54" s="43"/>
      <c r="I54" s="43"/>
      <c r="J54" s="43"/>
      <c r="K54" s="43"/>
    </row>
    <row r="55" spans="1:11" ht="126" x14ac:dyDescent="0.2">
      <c r="A55" s="38" t="s">
        <v>143</v>
      </c>
      <c r="B55" s="39" t="s">
        <v>144</v>
      </c>
      <c r="C55" s="40" t="s">
        <v>145</v>
      </c>
      <c r="D55" s="41" t="s">
        <v>146</v>
      </c>
      <c r="E55" s="42" t="s">
        <v>147</v>
      </c>
      <c r="F55" s="42">
        <v>12</v>
      </c>
      <c r="G55" s="43">
        <v>5386</v>
      </c>
      <c r="H55" s="43">
        <v>3392</v>
      </c>
      <c r="I55" s="43">
        <v>84</v>
      </c>
      <c r="J55" s="43">
        <v>2.1059999999999999</v>
      </c>
      <c r="K55" s="43">
        <v>14.74</v>
      </c>
    </row>
    <row r="56" spans="1:11" ht="65.25" x14ac:dyDescent="0.2">
      <c r="A56" s="44" t="s">
        <v>148</v>
      </c>
      <c r="B56" s="39" t="s">
        <v>104</v>
      </c>
      <c r="C56" s="45" t="s">
        <v>149</v>
      </c>
      <c r="D56" s="46">
        <v>1</v>
      </c>
      <c r="E56" s="47" t="s">
        <v>150</v>
      </c>
      <c r="F56" s="43"/>
      <c r="G56" s="48">
        <v>2679</v>
      </c>
      <c r="H56" s="43"/>
      <c r="I56" s="43"/>
      <c r="J56" s="43"/>
      <c r="K56" s="43"/>
    </row>
    <row r="57" spans="1:11" ht="65.25" x14ac:dyDescent="0.2">
      <c r="A57" s="44" t="s">
        <v>151</v>
      </c>
      <c r="B57" s="39" t="s">
        <v>104</v>
      </c>
      <c r="C57" s="45" t="s">
        <v>152</v>
      </c>
      <c r="D57" s="46">
        <v>1</v>
      </c>
      <c r="E57" s="47" t="s">
        <v>153</v>
      </c>
      <c r="F57" s="43"/>
      <c r="G57" s="48">
        <v>1046</v>
      </c>
      <c r="H57" s="43"/>
      <c r="I57" s="43"/>
      <c r="J57" s="43"/>
      <c r="K57" s="43"/>
    </row>
    <row r="58" spans="1:11" ht="65.25" x14ac:dyDescent="0.2">
      <c r="A58" s="44" t="s">
        <v>154</v>
      </c>
      <c r="B58" s="39" t="s">
        <v>104</v>
      </c>
      <c r="C58" s="45" t="s">
        <v>155</v>
      </c>
      <c r="D58" s="46">
        <v>5</v>
      </c>
      <c r="E58" s="47" t="s">
        <v>156</v>
      </c>
      <c r="F58" s="43"/>
      <c r="G58" s="48">
        <v>2496</v>
      </c>
      <c r="H58" s="43"/>
      <c r="I58" s="43"/>
      <c r="J58" s="43"/>
      <c r="K58" s="43"/>
    </row>
    <row r="59" spans="1:11" ht="135.75" x14ac:dyDescent="0.2">
      <c r="A59" s="38" t="s">
        <v>157</v>
      </c>
      <c r="B59" s="39" t="s">
        <v>158</v>
      </c>
      <c r="C59" s="40" t="s">
        <v>159</v>
      </c>
      <c r="D59" s="49">
        <v>2</v>
      </c>
      <c r="E59" s="42" t="s">
        <v>160</v>
      </c>
      <c r="F59" s="43"/>
      <c r="G59" s="43">
        <v>353</v>
      </c>
      <c r="H59" s="43">
        <v>337</v>
      </c>
      <c r="I59" s="43"/>
      <c r="J59" s="43">
        <v>0.70199999999999996</v>
      </c>
      <c r="K59" s="43">
        <v>1.4</v>
      </c>
    </row>
    <row r="60" spans="1:11" ht="53.25" x14ac:dyDescent="0.2">
      <c r="A60" s="44" t="s">
        <v>161</v>
      </c>
      <c r="B60" s="39" t="s">
        <v>83</v>
      </c>
      <c r="C60" s="45" t="s">
        <v>162</v>
      </c>
      <c r="D60" s="46">
        <v>2</v>
      </c>
      <c r="E60" s="47" t="s">
        <v>163</v>
      </c>
      <c r="F60" s="43"/>
      <c r="G60" s="48">
        <v>288</v>
      </c>
      <c r="H60" s="43"/>
      <c r="I60" s="43"/>
      <c r="J60" s="43"/>
      <c r="K60" s="43"/>
    </row>
    <row r="61" spans="1:11" ht="133.5" x14ac:dyDescent="0.2">
      <c r="A61" s="38" t="s">
        <v>164</v>
      </c>
      <c r="B61" s="39" t="s">
        <v>165</v>
      </c>
      <c r="C61" s="40" t="s">
        <v>166</v>
      </c>
      <c r="D61" s="49">
        <v>1</v>
      </c>
      <c r="E61" s="42" t="s">
        <v>167</v>
      </c>
      <c r="F61" s="43"/>
      <c r="G61" s="43">
        <v>366</v>
      </c>
      <c r="H61" s="43">
        <v>267</v>
      </c>
      <c r="I61" s="43"/>
      <c r="J61" s="43">
        <v>1.35</v>
      </c>
      <c r="K61" s="43">
        <v>1.35</v>
      </c>
    </row>
    <row r="62" spans="1:11" ht="53.25" x14ac:dyDescent="0.2">
      <c r="A62" s="44" t="s">
        <v>168</v>
      </c>
      <c r="B62" s="39" t="s">
        <v>83</v>
      </c>
      <c r="C62" s="45" t="s">
        <v>169</v>
      </c>
      <c r="D62" s="46">
        <v>1</v>
      </c>
      <c r="E62" s="47" t="s">
        <v>170</v>
      </c>
      <c r="F62" s="43"/>
      <c r="G62" s="48">
        <v>292</v>
      </c>
      <c r="H62" s="43"/>
      <c r="I62" s="43"/>
      <c r="J62" s="43"/>
      <c r="K62" s="43"/>
    </row>
    <row r="63" spans="1:11" ht="135.75" x14ac:dyDescent="0.2">
      <c r="A63" s="38" t="s">
        <v>171</v>
      </c>
      <c r="B63" s="39" t="s">
        <v>172</v>
      </c>
      <c r="C63" s="40" t="s">
        <v>173</v>
      </c>
      <c r="D63" s="41" t="s">
        <v>174</v>
      </c>
      <c r="E63" s="42" t="s">
        <v>175</v>
      </c>
      <c r="F63" s="43"/>
      <c r="G63" s="43">
        <v>113</v>
      </c>
      <c r="H63" s="43">
        <v>110</v>
      </c>
      <c r="I63" s="43"/>
      <c r="J63" s="43">
        <v>8.343</v>
      </c>
      <c r="K63" s="43">
        <v>0.5</v>
      </c>
    </row>
    <row r="64" spans="1:11" ht="53.25" x14ac:dyDescent="0.2">
      <c r="A64" s="44" t="s">
        <v>176</v>
      </c>
      <c r="B64" s="39" t="s">
        <v>104</v>
      </c>
      <c r="C64" s="45" t="s">
        <v>177</v>
      </c>
      <c r="D64" s="46">
        <v>3</v>
      </c>
      <c r="E64" s="47" t="s">
        <v>178</v>
      </c>
      <c r="F64" s="43"/>
      <c r="G64" s="48">
        <v>213</v>
      </c>
      <c r="H64" s="43"/>
      <c r="I64" s="43"/>
      <c r="J64" s="43"/>
      <c r="K64" s="43"/>
    </row>
    <row r="65" spans="1:11" ht="65.25" x14ac:dyDescent="0.2">
      <c r="A65" s="44" t="s">
        <v>179</v>
      </c>
      <c r="B65" s="39" t="s">
        <v>104</v>
      </c>
      <c r="C65" s="45" t="s">
        <v>180</v>
      </c>
      <c r="D65" s="46">
        <v>3</v>
      </c>
      <c r="E65" s="47" t="s">
        <v>181</v>
      </c>
      <c r="F65" s="43"/>
      <c r="G65" s="48">
        <v>865</v>
      </c>
      <c r="H65" s="43"/>
      <c r="I65" s="43"/>
      <c r="J65" s="43"/>
      <c r="K65" s="43"/>
    </row>
    <row r="66" spans="1:11" ht="126" x14ac:dyDescent="0.2">
      <c r="A66" s="38" t="s">
        <v>182</v>
      </c>
      <c r="B66" s="39" t="s">
        <v>183</v>
      </c>
      <c r="C66" s="40" t="s">
        <v>184</v>
      </c>
      <c r="D66" s="41" t="s">
        <v>185</v>
      </c>
      <c r="E66" s="42" t="s">
        <v>186</v>
      </c>
      <c r="F66" s="42" t="s">
        <v>187</v>
      </c>
      <c r="G66" s="43">
        <v>9859</v>
      </c>
      <c r="H66" s="43">
        <v>8772</v>
      </c>
      <c r="I66" s="42" t="s">
        <v>188</v>
      </c>
      <c r="J66" s="43">
        <v>25.704000000000001</v>
      </c>
      <c r="K66" s="43">
        <v>38.56</v>
      </c>
    </row>
    <row r="67" spans="1:11" ht="53.25" x14ac:dyDescent="0.2">
      <c r="A67" s="44" t="s">
        <v>189</v>
      </c>
      <c r="B67" s="39" t="s">
        <v>83</v>
      </c>
      <c r="C67" s="45" t="s">
        <v>190</v>
      </c>
      <c r="D67" s="51" t="s">
        <v>191</v>
      </c>
      <c r="E67" s="47" t="s">
        <v>192</v>
      </c>
      <c r="F67" s="43"/>
      <c r="G67" s="48">
        <v>2980</v>
      </c>
      <c r="H67" s="43"/>
      <c r="I67" s="43"/>
      <c r="J67" s="43"/>
      <c r="K67" s="43"/>
    </row>
    <row r="68" spans="1:11" ht="53.25" x14ac:dyDescent="0.2">
      <c r="A68" s="44" t="s">
        <v>193</v>
      </c>
      <c r="B68" s="39" t="s">
        <v>83</v>
      </c>
      <c r="C68" s="45" t="s">
        <v>194</v>
      </c>
      <c r="D68" s="46">
        <v>150</v>
      </c>
      <c r="E68" s="47" t="s">
        <v>195</v>
      </c>
      <c r="F68" s="43"/>
      <c r="G68" s="48">
        <v>512</v>
      </c>
      <c r="H68" s="43"/>
      <c r="I68" s="43"/>
      <c r="J68" s="43"/>
      <c r="K68" s="43"/>
    </row>
    <row r="69" spans="1:11" ht="65.25" x14ac:dyDescent="0.2">
      <c r="A69" s="44" t="s">
        <v>196</v>
      </c>
      <c r="B69" s="39" t="s">
        <v>75</v>
      </c>
      <c r="C69" s="45" t="s">
        <v>197</v>
      </c>
      <c r="D69" s="46">
        <v>44</v>
      </c>
      <c r="E69" s="47" t="s">
        <v>198</v>
      </c>
      <c r="F69" s="43"/>
      <c r="G69" s="48">
        <v>1039</v>
      </c>
      <c r="H69" s="43"/>
      <c r="I69" s="43"/>
      <c r="J69" s="43"/>
      <c r="K69" s="43"/>
    </row>
    <row r="70" spans="1:11" ht="194.25" x14ac:dyDescent="0.2">
      <c r="A70" s="38" t="s">
        <v>199</v>
      </c>
      <c r="B70" s="39" t="s">
        <v>200</v>
      </c>
      <c r="C70" s="40" t="s">
        <v>201</v>
      </c>
      <c r="D70" s="41" t="s">
        <v>185</v>
      </c>
      <c r="E70" s="42" t="s">
        <v>202</v>
      </c>
      <c r="F70" s="42" t="s">
        <v>203</v>
      </c>
      <c r="G70" s="43">
        <v>7173</v>
      </c>
      <c r="H70" s="43">
        <v>5377</v>
      </c>
      <c r="I70" s="42" t="s">
        <v>204</v>
      </c>
      <c r="J70" s="43">
        <v>15.4008</v>
      </c>
      <c r="K70" s="43">
        <v>23.1</v>
      </c>
    </row>
    <row r="71" spans="1:11" ht="165" x14ac:dyDescent="0.2">
      <c r="A71" s="38" t="s">
        <v>205</v>
      </c>
      <c r="B71" s="39" t="s">
        <v>200</v>
      </c>
      <c r="C71" s="40" t="s">
        <v>206</v>
      </c>
      <c r="D71" s="41" t="s">
        <v>185</v>
      </c>
      <c r="E71" s="42" t="s">
        <v>207</v>
      </c>
      <c r="F71" s="42" t="s">
        <v>208</v>
      </c>
      <c r="G71" s="43">
        <v>6566</v>
      </c>
      <c r="H71" s="43">
        <v>4909</v>
      </c>
      <c r="I71" s="42" t="s">
        <v>209</v>
      </c>
      <c r="J71" s="43">
        <v>14.0616</v>
      </c>
      <c r="K71" s="43">
        <v>21.09</v>
      </c>
    </row>
    <row r="72" spans="1:11" ht="194.25" x14ac:dyDescent="0.2">
      <c r="A72" s="38" t="s">
        <v>210</v>
      </c>
      <c r="B72" s="39" t="s">
        <v>200</v>
      </c>
      <c r="C72" s="40" t="s">
        <v>211</v>
      </c>
      <c r="D72" s="41" t="s">
        <v>212</v>
      </c>
      <c r="E72" s="42" t="s">
        <v>202</v>
      </c>
      <c r="F72" s="42" t="s">
        <v>203</v>
      </c>
      <c r="G72" s="43">
        <v>65469</v>
      </c>
      <c r="H72" s="43">
        <v>49070</v>
      </c>
      <c r="I72" s="42" t="s">
        <v>213</v>
      </c>
      <c r="J72" s="43">
        <v>15.4008</v>
      </c>
      <c r="K72" s="43">
        <v>210.84</v>
      </c>
    </row>
    <row r="73" spans="1:11" ht="53.25" x14ac:dyDescent="0.2">
      <c r="A73" s="44" t="s">
        <v>214</v>
      </c>
      <c r="B73" s="39" t="s">
        <v>75</v>
      </c>
      <c r="C73" s="45" t="s">
        <v>215</v>
      </c>
      <c r="D73" s="51" t="s">
        <v>216</v>
      </c>
      <c r="E73" s="47" t="s">
        <v>217</v>
      </c>
      <c r="F73" s="43"/>
      <c r="G73" s="48">
        <v>34921</v>
      </c>
      <c r="H73" s="43"/>
      <c r="I73" s="43"/>
      <c r="J73" s="43"/>
      <c r="K73" s="43"/>
    </row>
    <row r="74" spans="1:11" ht="65.25" x14ac:dyDescent="0.2">
      <c r="A74" s="44" t="s">
        <v>218</v>
      </c>
      <c r="B74" s="39" t="s">
        <v>75</v>
      </c>
      <c r="C74" s="45" t="s">
        <v>219</v>
      </c>
      <c r="D74" s="51" t="s">
        <v>220</v>
      </c>
      <c r="E74" s="47" t="s">
        <v>221</v>
      </c>
      <c r="F74" s="43"/>
      <c r="G74" s="48">
        <v>13612</v>
      </c>
      <c r="H74" s="43"/>
      <c r="I74" s="43"/>
      <c r="J74" s="43"/>
      <c r="K74" s="43"/>
    </row>
    <row r="75" spans="1:11" ht="53.25" x14ac:dyDescent="0.2">
      <c r="A75" s="44" t="s">
        <v>222</v>
      </c>
      <c r="B75" s="39" t="s">
        <v>75</v>
      </c>
      <c r="C75" s="45" t="s">
        <v>223</v>
      </c>
      <c r="D75" s="51" t="s">
        <v>224</v>
      </c>
      <c r="E75" s="47" t="s">
        <v>225</v>
      </c>
      <c r="F75" s="43"/>
      <c r="G75" s="48">
        <v>3978</v>
      </c>
      <c r="H75" s="43"/>
      <c r="I75" s="43"/>
      <c r="J75" s="43"/>
      <c r="K75" s="43"/>
    </row>
    <row r="76" spans="1:11" ht="138" x14ac:dyDescent="0.2">
      <c r="A76" s="38" t="s">
        <v>226</v>
      </c>
      <c r="B76" s="39" t="s">
        <v>227</v>
      </c>
      <c r="C76" s="40" t="s">
        <v>228</v>
      </c>
      <c r="D76" s="41" t="s">
        <v>229</v>
      </c>
      <c r="E76" s="42" t="s">
        <v>230</v>
      </c>
      <c r="F76" s="42" t="s">
        <v>231</v>
      </c>
      <c r="G76" s="43">
        <v>2352</v>
      </c>
      <c r="H76" s="43">
        <v>1976</v>
      </c>
      <c r="I76" s="42" t="s">
        <v>232</v>
      </c>
      <c r="J76" s="43">
        <v>43.415999999999997</v>
      </c>
      <c r="K76" s="43">
        <v>8.68</v>
      </c>
    </row>
    <row r="77" spans="1:11" ht="53.25" x14ac:dyDescent="0.2">
      <c r="A77" s="44" t="s">
        <v>233</v>
      </c>
      <c r="B77" s="39" t="s">
        <v>75</v>
      </c>
      <c r="C77" s="45" t="s">
        <v>234</v>
      </c>
      <c r="D77" s="51" t="s">
        <v>235</v>
      </c>
      <c r="E77" s="47" t="s">
        <v>236</v>
      </c>
      <c r="F77" s="43"/>
      <c r="G77" s="48">
        <v>661</v>
      </c>
      <c r="H77" s="43"/>
      <c r="I77" s="43"/>
      <c r="J77" s="43"/>
      <c r="K77" s="43"/>
    </row>
    <row r="78" spans="1:11" ht="116.25" x14ac:dyDescent="0.2">
      <c r="A78" s="38" t="s">
        <v>237</v>
      </c>
      <c r="B78" s="39" t="s">
        <v>238</v>
      </c>
      <c r="C78" s="40" t="s">
        <v>239</v>
      </c>
      <c r="D78" s="41" t="s">
        <v>240</v>
      </c>
      <c r="E78" s="42" t="s">
        <v>241</v>
      </c>
      <c r="F78" s="42" t="s">
        <v>242</v>
      </c>
      <c r="G78" s="43">
        <v>573</v>
      </c>
      <c r="H78" s="43">
        <v>332</v>
      </c>
      <c r="I78" s="42" t="s">
        <v>243</v>
      </c>
      <c r="J78" s="43">
        <v>74.8</v>
      </c>
      <c r="K78" s="43">
        <v>1.5</v>
      </c>
    </row>
    <row r="79" spans="1:11" ht="145.5" x14ac:dyDescent="0.2">
      <c r="A79" s="38" t="s">
        <v>244</v>
      </c>
      <c r="B79" s="39" t="s">
        <v>245</v>
      </c>
      <c r="C79" s="40" t="s">
        <v>246</v>
      </c>
      <c r="D79" s="49">
        <v>2</v>
      </c>
      <c r="E79" s="42" t="s">
        <v>247</v>
      </c>
      <c r="F79" s="43"/>
      <c r="G79" s="43">
        <v>242</v>
      </c>
      <c r="H79" s="43">
        <v>239</v>
      </c>
      <c r="I79" s="43"/>
      <c r="J79" s="43">
        <v>0.51300000000000001</v>
      </c>
      <c r="K79" s="43">
        <v>1.03</v>
      </c>
    </row>
    <row r="80" spans="1:11" ht="77.25" x14ac:dyDescent="0.2">
      <c r="A80" s="44" t="s">
        <v>248</v>
      </c>
      <c r="B80" s="39" t="s">
        <v>249</v>
      </c>
      <c r="C80" s="45" t="s">
        <v>250</v>
      </c>
      <c r="D80" s="46">
        <v>1</v>
      </c>
      <c r="E80" s="47" t="s">
        <v>251</v>
      </c>
      <c r="F80" s="43"/>
      <c r="G80" s="48">
        <v>3207</v>
      </c>
      <c r="H80" s="43"/>
      <c r="I80" s="43"/>
      <c r="J80" s="43"/>
      <c r="K80" s="43"/>
    </row>
    <row r="81" spans="1:11" ht="65.25" x14ac:dyDescent="0.2">
      <c r="A81" s="44" t="s">
        <v>252</v>
      </c>
      <c r="B81" s="39" t="s">
        <v>249</v>
      </c>
      <c r="C81" s="45" t="s">
        <v>253</v>
      </c>
      <c r="D81" s="46">
        <v>1</v>
      </c>
      <c r="E81" s="47" t="s">
        <v>254</v>
      </c>
      <c r="F81" s="43"/>
      <c r="G81" s="48">
        <v>1192</v>
      </c>
      <c r="H81" s="43"/>
      <c r="I81" s="43"/>
      <c r="J81" s="43"/>
      <c r="K81" s="43"/>
    </row>
    <row r="82" spans="1:11" ht="19.149999999999999" customHeight="1" x14ac:dyDescent="0.2">
      <c r="A82" s="63" t="s">
        <v>255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</row>
    <row r="83" spans="1:11" ht="186.75" x14ac:dyDescent="0.2">
      <c r="A83" s="38" t="s">
        <v>256</v>
      </c>
      <c r="B83" s="39" t="s">
        <v>257</v>
      </c>
      <c r="C83" s="40" t="s">
        <v>258</v>
      </c>
      <c r="D83" s="49">
        <v>8</v>
      </c>
      <c r="E83" s="42" t="s">
        <v>259</v>
      </c>
      <c r="F83" s="43"/>
      <c r="G83" s="43">
        <v>7096</v>
      </c>
      <c r="H83" s="43">
        <v>7096</v>
      </c>
      <c r="I83" s="43"/>
      <c r="J83" s="43">
        <v>1.768</v>
      </c>
      <c r="K83" s="43">
        <v>14.14</v>
      </c>
    </row>
    <row r="84" spans="1:11" ht="222.75" x14ac:dyDescent="0.2">
      <c r="A84" s="38" t="s">
        <v>260</v>
      </c>
      <c r="B84" s="39" t="s">
        <v>261</v>
      </c>
      <c r="C84" s="40" t="s">
        <v>262</v>
      </c>
      <c r="D84" s="49">
        <v>35</v>
      </c>
      <c r="E84" s="42" t="s">
        <v>263</v>
      </c>
      <c r="F84" s="43"/>
      <c r="G84" s="43">
        <v>9960</v>
      </c>
      <c r="H84" s="43">
        <v>9960</v>
      </c>
      <c r="I84" s="43"/>
      <c r="J84" s="43">
        <v>0.41599999999999998</v>
      </c>
      <c r="K84" s="43">
        <v>14.56</v>
      </c>
    </row>
    <row r="85" spans="1:11" ht="186.75" x14ac:dyDescent="0.2">
      <c r="A85" s="38" t="s">
        <v>264</v>
      </c>
      <c r="B85" s="39" t="s">
        <v>265</v>
      </c>
      <c r="C85" s="40" t="s">
        <v>266</v>
      </c>
      <c r="D85" s="49">
        <v>8</v>
      </c>
      <c r="E85" s="42" t="s">
        <v>267</v>
      </c>
      <c r="F85" s="43"/>
      <c r="G85" s="43">
        <v>161422</v>
      </c>
      <c r="H85" s="43">
        <v>161422</v>
      </c>
      <c r="I85" s="43"/>
      <c r="J85" s="43">
        <v>29.952000000000002</v>
      </c>
      <c r="K85" s="43">
        <v>239.62</v>
      </c>
    </row>
    <row r="86" spans="1:11" ht="162.75" x14ac:dyDescent="0.2">
      <c r="A86" s="38" t="s">
        <v>268</v>
      </c>
      <c r="B86" s="39" t="s">
        <v>269</v>
      </c>
      <c r="C86" s="40" t="s">
        <v>270</v>
      </c>
      <c r="D86" s="49">
        <v>25</v>
      </c>
      <c r="E86" s="42" t="s">
        <v>271</v>
      </c>
      <c r="F86" s="43"/>
      <c r="G86" s="43">
        <v>27121</v>
      </c>
      <c r="H86" s="43">
        <v>27121</v>
      </c>
      <c r="I86" s="43"/>
      <c r="J86" s="43">
        <v>1.5860000000000001</v>
      </c>
      <c r="K86" s="43">
        <v>39.65</v>
      </c>
    </row>
    <row r="87" spans="1:11" ht="22.5" x14ac:dyDescent="0.2">
      <c r="A87" s="63" t="s">
        <v>272</v>
      </c>
      <c r="B87" s="61"/>
      <c r="C87" s="61"/>
      <c r="D87" s="61"/>
      <c r="E87" s="61"/>
      <c r="F87" s="61"/>
      <c r="G87" s="42">
        <v>703916</v>
      </c>
      <c r="H87" s="42">
        <v>328135</v>
      </c>
      <c r="I87" s="42" t="s">
        <v>273</v>
      </c>
      <c r="J87" s="43"/>
      <c r="K87" s="42">
        <v>833.36</v>
      </c>
    </row>
    <row r="88" spans="1:11" x14ac:dyDescent="0.2">
      <c r="A88" s="63" t="s">
        <v>274</v>
      </c>
      <c r="B88" s="61"/>
      <c r="C88" s="61"/>
      <c r="D88" s="61"/>
      <c r="E88" s="61"/>
      <c r="F88" s="61"/>
      <c r="G88" s="42">
        <v>219797</v>
      </c>
      <c r="H88" s="43"/>
      <c r="I88" s="43"/>
      <c r="J88" s="43"/>
      <c r="K88" s="43"/>
    </row>
    <row r="89" spans="1:11" x14ac:dyDescent="0.2">
      <c r="A89" s="63" t="s">
        <v>275</v>
      </c>
      <c r="B89" s="61"/>
      <c r="C89" s="61"/>
      <c r="D89" s="61"/>
      <c r="E89" s="61"/>
      <c r="F89" s="61"/>
      <c r="G89" s="42">
        <v>134296</v>
      </c>
      <c r="H89" s="43"/>
      <c r="I89" s="43"/>
      <c r="J89" s="43"/>
      <c r="K89" s="43"/>
    </row>
    <row r="90" spans="1:11" x14ac:dyDescent="0.2">
      <c r="A90" s="64" t="s">
        <v>276</v>
      </c>
      <c r="B90" s="61"/>
      <c r="C90" s="61"/>
      <c r="D90" s="61"/>
      <c r="E90" s="61"/>
      <c r="F90" s="61"/>
      <c r="G90" s="43"/>
      <c r="H90" s="43"/>
      <c r="I90" s="43"/>
      <c r="J90" s="43"/>
      <c r="K90" s="43"/>
    </row>
    <row r="91" spans="1:11" x14ac:dyDescent="0.2">
      <c r="A91" s="63" t="s">
        <v>277</v>
      </c>
      <c r="B91" s="61"/>
      <c r="C91" s="61"/>
      <c r="D91" s="61"/>
      <c r="E91" s="61"/>
      <c r="F91" s="61"/>
      <c r="G91" s="42">
        <v>1216</v>
      </c>
      <c r="H91" s="43"/>
      <c r="I91" s="43"/>
      <c r="J91" s="43"/>
      <c r="K91" s="42">
        <v>1.5</v>
      </c>
    </row>
    <row r="92" spans="1:11" x14ac:dyDescent="0.2">
      <c r="A92" s="63" t="s">
        <v>278</v>
      </c>
      <c r="B92" s="61"/>
      <c r="C92" s="61"/>
      <c r="D92" s="61"/>
      <c r="E92" s="61"/>
      <c r="F92" s="61"/>
      <c r="G92" s="42">
        <v>671809</v>
      </c>
      <c r="H92" s="43"/>
      <c r="I92" s="43"/>
      <c r="J92" s="43"/>
      <c r="K92" s="42">
        <v>523.89</v>
      </c>
    </row>
    <row r="93" spans="1:11" x14ac:dyDescent="0.2">
      <c r="A93" s="63" t="s">
        <v>279</v>
      </c>
      <c r="B93" s="61"/>
      <c r="C93" s="61"/>
      <c r="D93" s="61"/>
      <c r="E93" s="61"/>
      <c r="F93" s="61"/>
      <c r="G93" s="42">
        <v>384984</v>
      </c>
      <c r="H93" s="43"/>
      <c r="I93" s="43"/>
      <c r="J93" s="43"/>
      <c r="K93" s="42">
        <v>307.97000000000003</v>
      </c>
    </row>
    <row r="94" spans="1:11" x14ac:dyDescent="0.2">
      <c r="A94" s="63" t="s">
        <v>280</v>
      </c>
      <c r="B94" s="61"/>
      <c r="C94" s="61"/>
      <c r="D94" s="61"/>
      <c r="E94" s="61"/>
      <c r="F94" s="61"/>
      <c r="G94" s="42">
        <v>1058009</v>
      </c>
      <c r="H94" s="43"/>
      <c r="I94" s="43"/>
      <c r="J94" s="43"/>
      <c r="K94" s="42">
        <v>833.36</v>
      </c>
    </row>
    <row r="95" spans="1:11" x14ac:dyDescent="0.2">
      <c r="A95" s="64" t="s">
        <v>281</v>
      </c>
      <c r="B95" s="61"/>
      <c r="C95" s="61"/>
      <c r="D95" s="61"/>
      <c r="E95" s="61"/>
      <c r="F95" s="61"/>
      <c r="G95" s="47">
        <v>1058009</v>
      </c>
      <c r="H95" s="43"/>
      <c r="I95" s="43"/>
      <c r="J95" s="43"/>
      <c r="K95" s="47">
        <v>833.36</v>
      </c>
    </row>
    <row r="96" spans="1:11" ht="19.149999999999999" customHeight="1" x14ac:dyDescent="0.2">
      <c r="A96" s="60" t="s">
        <v>282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</row>
    <row r="97" spans="1:11" ht="194.25" x14ac:dyDescent="0.2">
      <c r="A97" s="38" t="s">
        <v>283</v>
      </c>
      <c r="B97" s="39" t="s">
        <v>284</v>
      </c>
      <c r="C97" s="40" t="s">
        <v>285</v>
      </c>
      <c r="D97" s="41" t="s">
        <v>286</v>
      </c>
      <c r="E97" s="42" t="s">
        <v>287</v>
      </c>
      <c r="F97" s="42" t="s">
        <v>288</v>
      </c>
      <c r="G97" s="43">
        <v>10170</v>
      </c>
      <c r="H97" s="43">
        <v>8637</v>
      </c>
      <c r="I97" s="42" t="s">
        <v>289</v>
      </c>
      <c r="J97" s="43">
        <v>22.356000000000002</v>
      </c>
      <c r="K97" s="43">
        <v>37.11</v>
      </c>
    </row>
    <row r="98" spans="1:11" ht="65.25" x14ac:dyDescent="0.2">
      <c r="A98" s="44" t="s">
        <v>290</v>
      </c>
      <c r="B98" s="39" t="s">
        <v>83</v>
      </c>
      <c r="C98" s="45" t="s">
        <v>291</v>
      </c>
      <c r="D98" s="46">
        <v>166</v>
      </c>
      <c r="E98" s="47" t="s">
        <v>292</v>
      </c>
      <c r="F98" s="43"/>
      <c r="G98" s="48">
        <v>107075</v>
      </c>
      <c r="H98" s="43"/>
      <c r="I98" s="43"/>
      <c r="J98" s="43"/>
      <c r="K98" s="43"/>
    </row>
    <row r="99" spans="1:11" ht="194.25" x14ac:dyDescent="0.2">
      <c r="A99" s="38" t="s">
        <v>293</v>
      </c>
      <c r="B99" s="39" t="s">
        <v>294</v>
      </c>
      <c r="C99" s="40" t="s">
        <v>295</v>
      </c>
      <c r="D99" s="41" t="s">
        <v>296</v>
      </c>
      <c r="E99" s="42" t="s">
        <v>297</v>
      </c>
      <c r="F99" s="42" t="s">
        <v>298</v>
      </c>
      <c r="G99" s="43">
        <v>27283</v>
      </c>
      <c r="H99" s="43">
        <v>20826</v>
      </c>
      <c r="I99" s="42" t="s">
        <v>299</v>
      </c>
      <c r="J99" s="43">
        <v>83.834999999999994</v>
      </c>
      <c r="K99" s="43">
        <v>91.54</v>
      </c>
    </row>
    <row r="100" spans="1:11" ht="77.25" x14ac:dyDescent="0.2">
      <c r="A100" s="44" t="s">
        <v>300</v>
      </c>
      <c r="B100" s="39" t="s">
        <v>83</v>
      </c>
      <c r="C100" s="45" t="s">
        <v>301</v>
      </c>
      <c r="D100" s="46">
        <v>133</v>
      </c>
      <c r="E100" s="47" t="s">
        <v>302</v>
      </c>
      <c r="F100" s="43"/>
      <c r="G100" s="48">
        <v>424962</v>
      </c>
      <c r="H100" s="43"/>
      <c r="I100" s="43"/>
      <c r="J100" s="43"/>
      <c r="K100" s="43"/>
    </row>
    <row r="101" spans="1:11" ht="65.25" x14ac:dyDescent="0.2">
      <c r="A101" s="44" t="s">
        <v>303</v>
      </c>
      <c r="B101" s="39" t="s">
        <v>83</v>
      </c>
      <c r="C101" s="45" t="s">
        <v>304</v>
      </c>
      <c r="D101" s="46">
        <v>133</v>
      </c>
      <c r="E101" s="47" t="s">
        <v>305</v>
      </c>
      <c r="F101" s="43"/>
      <c r="G101" s="48">
        <v>156028</v>
      </c>
      <c r="H101" s="43"/>
      <c r="I101" s="43"/>
      <c r="J101" s="43"/>
      <c r="K101" s="43"/>
    </row>
    <row r="102" spans="1:11" ht="65.25" x14ac:dyDescent="0.2">
      <c r="A102" s="44" t="s">
        <v>306</v>
      </c>
      <c r="B102" s="39" t="s">
        <v>83</v>
      </c>
      <c r="C102" s="45" t="s">
        <v>307</v>
      </c>
      <c r="D102" s="46">
        <v>133</v>
      </c>
      <c r="E102" s="47" t="s">
        <v>308</v>
      </c>
      <c r="F102" s="43"/>
      <c r="G102" s="48">
        <v>218911</v>
      </c>
      <c r="H102" s="43"/>
      <c r="I102" s="43"/>
      <c r="J102" s="43"/>
      <c r="K102" s="43"/>
    </row>
    <row r="103" spans="1:11" ht="65.25" x14ac:dyDescent="0.2">
      <c r="A103" s="44" t="s">
        <v>309</v>
      </c>
      <c r="B103" s="39" t="s">
        <v>83</v>
      </c>
      <c r="C103" s="45" t="s">
        <v>310</v>
      </c>
      <c r="D103" s="46">
        <v>1105</v>
      </c>
      <c r="E103" s="47" t="s">
        <v>311</v>
      </c>
      <c r="F103" s="43"/>
      <c r="G103" s="48">
        <v>5271</v>
      </c>
      <c r="H103" s="43"/>
      <c r="I103" s="43"/>
      <c r="J103" s="43"/>
      <c r="K103" s="43"/>
    </row>
    <row r="104" spans="1:11" ht="65.25" x14ac:dyDescent="0.2">
      <c r="A104" s="44" t="s">
        <v>312</v>
      </c>
      <c r="B104" s="39" t="s">
        <v>83</v>
      </c>
      <c r="C104" s="45" t="s">
        <v>313</v>
      </c>
      <c r="D104" s="46">
        <v>332</v>
      </c>
      <c r="E104" s="47" t="s">
        <v>198</v>
      </c>
      <c r="F104" s="43"/>
      <c r="G104" s="48">
        <v>7842</v>
      </c>
      <c r="H104" s="43"/>
      <c r="I104" s="43"/>
      <c r="J104" s="43"/>
      <c r="K104" s="43"/>
    </row>
    <row r="105" spans="1:11" ht="65.25" x14ac:dyDescent="0.2">
      <c r="A105" s="44" t="s">
        <v>314</v>
      </c>
      <c r="B105" s="39" t="s">
        <v>83</v>
      </c>
      <c r="C105" s="45" t="s">
        <v>315</v>
      </c>
      <c r="D105" s="46">
        <v>4</v>
      </c>
      <c r="E105" s="47" t="s">
        <v>316</v>
      </c>
      <c r="F105" s="43"/>
      <c r="G105" s="48">
        <v>1612</v>
      </c>
      <c r="H105" s="43"/>
      <c r="I105" s="43"/>
      <c r="J105" s="43"/>
      <c r="K105" s="43"/>
    </row>
    <row r="106" spans="1:11" ht="65.25" x14ac:dyDescent="0.2">
      <c r="A106" s="44" t="s">
        <v>317</v>
      </c>
      <c r="B106" s="39" t="s">
        <v>83</v>
      </c>
      <c r="C106" s="45" t="s">
        <v>318</v>
      </c>
      <c r="D106" s="46">
        <v>4</v>
      </c>
      <c r="E106" s="47" t="s">
        <v>319</v>
      </c>
      <c r="F106" s="43"/>
      <c r="G106" s="48">
        <v>11687</v>
      </c>
      <c r="H106" s="43"/>
      <c r="I106" s="43"/>
      <c r="J106" s="43"/>
      <c r="K106" s="43"/>
    </row>
    <row r="107" spans="1:11" ht="65.25" x14ac:dyDescent="0.2">
      <c r="A107" s="44" t="s">
        <v>320</v>
      </c>
      <c r="B107" s="39" t="s">
        <v>83</v>
      </c>
      <c r="C107" s="45" t="s">
        <v>321</v>
      </c>
      <c r="D107" s="46">
        <v>4</v>
      </c>
      <c r="E107" s="47" t="s">
        <v>322</v>
      </c>
      <c r="F107" s="43"/>
      <c r="G107" s="48">
        <v>4126</v>
      </c>
      <c r="H107" s="43"/>
      <c r="I107" s="43"/>
      <c r="J107" s="43"/>
      <c r="K107" s="43"/>
    </row>
    <row r="108" spans="1:11" ht="180" x14ac:dyDescent="0.2">
      <c r="A108" s="38" t="s">
        <v>323</v>
      </c>
      <c r="B108" s="39" t="s">
        <v>87</v>
      </c>
      <c r="C108" s="40" t="s">
        <v>324</v>
      </c>
      <c r="D108" s="41" t="s">
        <v>325</v>
      </c>
      <c r="E108" s="42" t="s">
        <v>326</v>
      </c>
      <c r="F108" s="42" t="s">
        <v>327</v>
      </c>
      <c r="G108" s="43">
        <v>1779</v>
      </c>
      <c r="H108" s="43">
        <v>1698</v>
      </c>
      <c r="I108" s="42" t="s">
        <v>328</v>
      </c>
      <c r="J108" s="43">
        <v>72.967500000000001</v>
      </c>
      <c r="K108" s="43">
        <v>7.3</v>
      </c>
    </row>
    <row r="109" spans="1:11" ht="53.25" x14ac:dyDescent="0.2">
      <c r="A109" s="44" t="s">
        <v>329</v>
      </c>
      <c r="B109" s="39" t="s">
        <v>83</v>
      </c>
      <c r="C109" s="45" t="s">
        <v>330</v>
      </c>
      <c r="D109" s="46">
        <v>10</v>
      </c>
      <c r="E109" s="47" t="s">
        <v>331</v>
      </c>
      <c r="F109" s="43"/>
      <c r="G109" s="48">
        <v>253</v>
      </c>
      <c r="H109" s="43"/>
      <c r="I109" s="43"/>
      <c r="J109" s="43"/>
      <c r="K109" s="43"/>
    </row>
    <row r="110" spans="1:11" ht="233.25" x14ac:dyDescent="0.2">
      <c r="A110" s="38" t="s">
        <v>332</v>
      </c>
      <c r="B110" s="39" t="s">
        <v>333</v>
      </c>
      <c r="C110" s="40" t="s">
        <v>334</v>
      </c>
      <c r="D110" s="41" t="s">
        <v>335</v>
      </c>
      <c r="E110" s="42" t="s">
        <v>336</v>
      </c>
      <c r="F110" s="43"/>
      <c r="G110" s="43">
        <v>930</v>
      </c>
      <c r="H110" s="43">
        <v>930</v>
      </c>
      <c r="I110" s="43"/>
      <c r="J110" s="43">
        <v>212.52</v>
      </c>
      <c r="K110" s="43">
        <v>4.93</v>
      </c>
    </row>
    <row r="111" spans="1:11" ht="211.5" x14ac:dyDescent="0.2">
      <c r="A111" s="38" t="s">
        <v>337</v>
      </c>
      <c r="B111" s="39" t="s">
        <v>338</v>
      </c>
      <c r="C111" s="40" t="s">
        <v>339</v>
      </c>
      <c r="D111" s="41" t="s">
        <v>340</v>
      </c>
      <c r="E111" s="42" t="s">
        <v>341</v>
      </c>
      <c r="F111" s="43"/>
      <c r="G111" s="43">
        <v>472</v>
      </c>
      <c r="H111" s="43">
        <v>451</v>
      </c>
      <c r="I111" s="43"/>
      <c r="J111" s="43">
        <v>183.54</v>
      </c>
      <c r="K111" s="43">
        <v>2.2000000000000002</v>
      </c>
    </row>
    <row r="112" spans="1:11" ht="65.25" x14ac:dyDescent="0.2">
      <c r="A112" s="44" t="s">
        <v>342</v>
      </c>
      <c r="B112" s="39" t="s">
        <v>83</v>
      </c>
      <c r="C112" s="45" t="s">
        <v>343</v>
      </c>
      <c r="D112" s="46">
        <v>12</v>
      </c>
      <c r="E112" s="47" t="s">
        <v>344</v>
      </c>
      <c r="F112" s="43"/>
      <c r="G112" s="48">
        <v>2513</v>
      </c>
      <c r="H112" s="43"/>
      <c r="I112" s="43"/>
      <c r="J112" s="43"/>
      <c r="K112" s="43"/>
    </row>
    <row r="113" spans="1:11" ht="53.25" x14ac:dyDescent="0.2">
      <c r="A113" s="44" t="s">
        <v>345</v>
      </c>
      <c r="B113" s="39" t="s">
        <v>83</v>
      </c>
      <c r="C113" s="45" t="s">
        <v>346</v>
      </c>
      <c r="D113" s="46">
        <v>6</v>
      </c>
      <c r="E113" s="47" t="s">
        <v>347</v>
      </c>
      <c r="F113" s="43"/>
      <c r="G113" s="48">
        <v>2051</v>
      </c>
      <c r="H113" s="43"/>
      <c r="I113" s="43"/>
      <c r="J113" s="43"/>
      <c r="K113" s="43"/>
    </row>
    <row r="114" spans="1:11" ht="53.25" x14ac:dyDescent="0.2">
      <c r="A114" s="44" t="s">
        <v>348</v>
      </c>
      <c r="B114" s="39" t="s">
        <v>83</v>
      </c>
      <c r="C114" s="45" t="s">
        <v>349</v>
      </c>
      <c r="D114" s="46">
        <v>8</v>
      </c>
      <c r="E114" s="47" t="s">
        <v>350</v>
      </c>
      <c r="F114" s="43"/>
      <c r="G114" s="48">
        <v>1191</v>
      </c>
      <c r="H114" s="43"/>
      <c r="I114" s="43"/>
      <c r="J114" s="43"/>
      <c r="K114" s="43"/>
    </row>
    <row r="115" spans="1:11" ht="213.75" x14ac:dyDescent="0.2">
      <c r="A115" s="38" t="s">
        <v>351</v>
      </c>
      <c r="B115" s="39" t="s">
        <v>352</v>
      </c>
      <c r="C115" s="40" t="s">
        <v>353</v>
      </c>
      <c r="D115" s="41" t="s">
        <v>354</v>
      </c>
      <c r="E115" s="42" t="s">
        <v>355</v>
      </c>
      <c r="F115" s="42" t="s">
        <v>356</v>
      </c>
      <c r="G115" s="43">
        <v>3753</v>
      </c>
      <c r="H115" s="43">
        <v>716</v>
      </c>
      <c r="I115" s="42" t="s">
        <v>357</v>
      </c>
      <c r="J115" s="43">
        <v>476.1</v>
      </c>
      <c r="K115" s="43">
        <v>2.86</v>
      </c>
    </row>
    <row r="116" spans="1:11" ht="221.25" x14ac:dyDescent="0.2">
      <c r="A116" s="38" t="s">
        <v>358</v>
      </c>
      <c r="B116" s="39" t="s">
        <v>359</v>
      </c>
      <c r="C116" s="40" t="s">
        <v>360</v>
      </c>
      <c r="D116" s="41" t="s">
        <v>361</v>
      </c>
      <c r="E116" s="42" t="s">
        <v>362</v>
      </c>
      <c r="F116" s="42" t="s">
        <v>363</v>
      </c>
      <c r="G116" s="43">
        <v>20</v>
      </c>
      <c r="H116" s="43">
        <v>5</v>
      </c>
      <c r="I116" s="42" t="s">
        <v>364</v>
      </c>
      <c r="J116" s="43">
        <v>10.712199999999999</v>
      </c>
      <c r="K116" s="43">
        <v>0.02</v>
      </c>
    </row>
    <row r="117" spans="1:11" ht="65.25" x14ac:dyDescent="0.2">
      <c r="A117" s="44" t="s">
        <v>365</v>
      </c>
      <c r="B117" s="39" t="s">
        <v>75</v>
      </c>
      <c r="C117" s="45" t="s">
        <v>366</v>
      </c>
      <c r="D117" s="46">
        <v>2</v>
      </c>
      <c r="E117" s="47" t="s">
        <v>367</v>
      </c>
      <c r="F117" s="43"/>
      <c r="G117" s="48">
        <v>241</v>
      </c>
      <c r="H117" s="43"/>
      <c r="I117" s="43"/>
      <c r="J117" s="43"/>
      <c r="K117" s="43"/>
    </row>
    <row r="118" spans="1:11" ht="170.25" x14ac:dyDescent="0.2">
      <c r="A118" s="38" t="s">
        <v>368</v>
      </c>
      <c r="B118" s="39" t="s">
        <v>369</v>
      </c>
      <c r="C118" s="40" t="s">
        <v>370</v>
      </c>
      <c r="D118" s="41" t="s">
        <v>240</v>
      </c>
      <c r="E118" s="42" t="s">
        <v>371</v>
      </c>
      <c r="F118" s="42" t="s">
        <v>372</v>
      </c>
      <c r="G118" s="43">
        <v>144</v>
      </c>
      <c r="H118" s="43">
        <v>131</v>
      </c>
      <c r="I118" s="43">
        <v>5</v>
      </c>
      <c r="J118" s="43">
        <v>28.5505</v>
      </c>
      <c r="K118" s="43">
        <v>0.56999999999999995</v>
      </c>
    </row>
    <row r="119" spans="1:11" ht="77.25" x14ac:dyDescent="0.2">
      <c r="A119" s="44" t="s">
        <v>373</v>
      </c>
      <c r="B119" s="39" t="s">
        <v>83</v>
      </c>
      <c r="C119" s="45" t="s">
        <v>374</v>
      </c>
      <c r="D119" s="46">
        <v>2</v>
      </c>
      <c r="E119" s="47" t="s">
        <v>375</v>
      </c>
      <c r="F119" s="43"/>
      <c r="G119" s="48">
        <v>513</v>
      </c>
      <c r="H119" s="43"/>
      <c r="I119" s="43"/>
      <c r="J119" s="43"/>
      <c r="K119" s="43"/>
    </row>
    <row r="120" spans="1:11" ht="22.5" x14ac:dyDescent="0.2">
      <c r="A120" s="63" t="s">
        <v>272</v>
      </c>
      <c r="B120" s="61"/>
      <c r="C120" s="61"/>
      <c r="D120" s="61"/>
      <c r="E120" s="61"/>
      <c r="F120" s="61"/>
      <c r="G120" s="42">
        <v>988827</v>
      </c>
      <c r="H120" s="42">
        <v>33394</v>
      </c>
      <c r="I120" s="42" t="s">
        <v>376</v>
      </c>
      <c r="J120" s="43"/>
      <c r="K120" s="42">
        <v>146.53</v>
      </c>
    </row>
    <row r="121" spans="1:11" x14ac:dyDescent="0.2">
      <c r="A121" s="63" t="s">
        <v>274</v>
      </c>
      <c r="B121" s="61"/>
      <c r="C121" s="61"/>
      <c r="D121" s="61"/>
      <c r="E121" s="61"/>
      <c r="F121" s="61"/>
      <c r="G121" s="42">
        <v>27695</v>
      </c>
      <c r="H121" s="43"/>
      <c r="I121" s="43"/>
      <c r="J121" s="43"/>
      <c r="K121" s="43"/>
    </row>
    <row r="122" spans="1:11" x14ac:dyDescent="0.2">
      <c r="A122" s="63" t="s">
        <v>275</v>
      </c>
      <c r="B122" s="61"/>
      <c r="C122" s="61"/>
      <c r="D122" s="61"/>
      <c r="E122" s="61"/>
      <c r="F122" s="61"/>
      <c r="G122" s="42">
        <v>17751</v>
      </c>
      <c r="H122" s="43"/>
      <c r="I122" s="43"/>
      <c r="J122" s="43"/>
      <c r="K122" s="43"/>
    </row>
    <row r="123" spans="1:11" x14ac:dyDescent="0.2">
      <c r="A123" s="64" t="s">
        <v>377</v>
      </c>
      <c r="B123" s="61"/>
      <c r="C123" s="61"/>
      <c r="D123" s="61"/>
      <c r="E123" s="61"/>
      <c r="F123" s="61"/>
      <c r="G123" s="43"/>
      <c r="H123" s="43"/>
      <c r="I123" s="43"/>
      <c r="J123" s="43"/>
      <c r="K123" s="43"/>
    </row>
    <row r="124" spans="1:11" x14ac:dyDescent="0.2">
      <c r="A124" s="63" t="s">
        <v>277</v>
      </c>
      <c r="B124" s="61"/>
      <c r="C124" s="61"/>
      <c r="D124" s="61"/>
      <c r="E124" s="61"/>
      <c r="F124" s="61"/>
      <c r="G124" s="42">
        <v>13909</v>
      </c>
      <c r="H124" s="43"/>
      <c r="I124" s="43"/>
      <c r="J124" s="43"/>
      <c r="K124" s="42">
        <v>9.99</v>
      </c>
    </row>
    <row r="125" spans="1:11" x14ac:dyDescent="0.2">
      <c r="A125" s="63" t="s">
        <v>278</v>
      </c>
      <c r="B125" s="61"/>
      <c r="C125" s="61"/>
      <c r="D125" s="61"/>
      <c r="E125" s="61"/>
      <c r="F125" s="61"/>
      <c r="G125" s="42">
        <v>1020364</v>
      </c>
      <c r="H125" s="43"/>
      <c r="I125" s="43"/>
      <c r="J125" s="43"/>
      <c r="K125" s="42">
        <v>136.54</v>
      </c>
    </row>
    <row r="126" spans="1:11" x14ac:dyDescent="0.2">
      <c r="A126" s="63" t="s">
        <v>280</v>
      </c>
      <c r="B126" s="61"/>
      <c r="C126" s="61"/>
      <c r="D126" s="61"/>
      <c r="E126" s="61"/>
      <c r="F126" s="61"/>
      <c r="G126" s="42">
        <v>1034273</v>
      </c>
      <c r="H126" s="43"/>
      <c r="I126" s="43"/>
      <c r="J126" s="43"/>
      <c r="K126" s="42">
        <v>146.53</v>
      </c>
    </row>
    <row r="127" spans="1:11" x14ac:dyDescent="0.2">
      <c r="A127" s="64" t="s">
        <v>378</v>
      </c>
      <c r="B127" s="61"/>
      <c r="C127" s="61"/>
      <c r="D127" s="61"/>
      <c r="E127" s="61"/>
      <c r="F127" s="61"/>
      <c r="G127" s="47">
        <v>1034273</v>
      </c>
      <c r="H127" s="43"/>
      <c r="I127" s="43"/>
      <c r="J127" s="43"/>
      <c r="K127" s="47">
        <v>146.53</v>
      </c>
    </row>
    <row r="128" spans="1:11" x14ac:dyDescent="0.2">
      <c r="A128" s="67" t="s">
        <v>379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</row>
    <row r="129" spans="1:11" ht="22.5" x14ac:dyDescent="0.2">
      <c r="A129" s="63" t="s">
        <v>380</v>
      </c>
      <c r="B129" s="61"/>
      <c r="C129" s="61"/>
      <c r="D129" s="61"/>
      <c r="E129" s="61"/>
      <c r="F129" s="61"/>
      <c r="G129" s="55">
        <v>1692743</v>
      </c>
      <c r="H129" s="42">
        <v>361529</v>
      </c>
      <c r="I129" s="42" t="s">
        <v>381</v>
      </c>
      <c r="J129" s="43"/>
      <c r="K129" s="42">
        <v>979.89</v>
      </c>
    </row>
    <row r="130" spans="1:11" x14ac:dyDescent="0.2">
      <c r="A130" s="63" t="s">
        <v>274</v>
      </c>
      <c r="B130" s="61"/>
      <c r="C130" s="61"/>
      <c r="D130" s="61"/>
      <c r="E130" s="61"/>
      <c r="F130" s="61"/>
      <c r="G130" s="55">
        <v>247491</v>
      </c>
      <c r="H130" s="43"/>
      <c r="I130" s="43"/>
      <c r="J130" s="43"/>
      <c r="K130" s="43"/>
    </row>
    <row r="131" spans="1:11" x14ac:dyDescent="0.2">
      <c r="A131" s="63" t="s">
        <v>275</v>
      </c>
      <c r="B131" s="61"/>
      <c r="C131" s="61"/>
      <c r="D131" s="61"/>
      <c r="E131" s="61"/>
      <c r="F131" s="61"/>
      <c r="G131" s="55">
        <v>152047</v>
      </c>
      <c r="H131" s="43"/>
      <c r="I131" s="43"/>
      <c r="J131" s="43"/>
      <c r="K131" s="43"/>
    </row>
    <row r="132" spans="1:11" x14ac:dyDescent="0.2">
      <c r="A132" s="64" t="s">
        <v>382</v>
      </c>
      <c r="B132" s="61"/>
      <c r="C132" s="61"/>
      <c r="D132" s="61"/>
      <c r="E132" s="61"/>
      <c r="F132" s="61"/>
      <c r="G132" s="54"/>
      <c r="H132" s="43"/>
      <c r="I132" s="43"/>
      <c r="J132" s="43"/>
      <c r="K132" s="43"/>
    </row>
    <row r="133" spans="1:11" x14ac:dyDescent="0.2">
      <c r="A133" s="63" t="s">
        <v>277</v>
      </c>
      <c r="B133" s="61"/>
      <c r="C133" s="61"/>
      <c r="D133" s="61"/>
      <c r="E133" s="61"/>
      <c r="F133" s="61"/>
      <c r="G133" s="55">
        <v>15125</v>
      </c>
      <c r="H133" s="43"/>
      <c r="I133" s="43"/>
      <c r="J133" s="43"/>
      <c r="K133" s="42">
        <v>11.49</v>
      </c>
    </row>
    <row r="134" spans="1:11" x14ac:dyDescent="0.2">
      <c r="A134" s="63" t="s">
        <v>278</v>
      </c>
      <c r="B134" s="61"/>
      <c r="C134" s="61"/>
      <c r="D134" s="61"/>
      <c r="E134" s="61"/>
      <c r="F134" s="61"/>
      <c r="G134" s="55">
        <v>1692172</v>
      </c>
      <c r="H134" s="43"/>
      <c r="I134" s="43"/>
      <c r="J134" s="43"/>
      <c r="K134" s="42">
        <v>660.43</v>
      </c>
    </row>
    <row r="135" spans="1:11" x14ac:dyDescent="0.2">
      <c r="A135" s="63" t="s">
        <v>279</v>
      </c>
      <c r="B135" s="61"/>
      <c r="C135" s="61"/>
      <c r="D135" s="61"/>
      <c r="E135" s="61"/>
      <c r="F135" s="61"/>
      <c r="G135" s="55">
        <v>384984</v>
      </c>
      <c r="H135" s="43"/>
      <c r="I135" s="43"/>
      <c r="J135" s="43"/>
      <c r="K135" s="42">
        <v>307.97000000000003</v>
      </c>
    </row>
    <row r="136" spans="1:11" x14ac:dyDescent="0.2">
      <c r="A136" s="63" t="s">
        <v>280</v>
      </c>
      <c r="B136" s="61"/>
      <c r="C136" s="61"/>
      <c r="D136" s="61"/>
      <c r="E136" s="61"/>
      <c r="F136" s="61"/>
      <c r="G136" s="55">
        <v>2092281</v>
      </c>
      <c r="H136" s="43"/>
      <c r="I136" s="43"/>
      <c r="J136" s="43"/>
      <c r="K136" s="42">
        <v>979.89</v>
      </c>
    </row>
    <row r="137" spans="1:11" x14ac:dyDescent="0.2">
      <c r="A137" s="63" t="s">
        <v>383</v>
      </c>
      <c r="B137" s="61"/>
      <c r="C137" s="61"/>
      <c r="D137" s="61"/>
      <c r="E137" s="61"/>
      <c r="F137" s="61"/>
      <c r="G137" s="55">
        <v>1707297</v>
      </c>
      <c r="H137" s="43"/>
      <c r="I137" s="43"/>
      <c r="J137" s="43"/>
      <c r="K137" s="43"/>
    </row>
    <row r="138" spans="1:11" ht="26.1" customHeight="1" x14ac:dyDescent="0.2">
      <c r="A138" s="63" t="s">
        <v>384</v>
      </c>
      <c r="B138" s="61"/>
      <c r="C138" s="61"/>
      <c r="D138" s="61"/>
      <c r="E138" s="61"/>
      <c r="F138" s="61"/>
      <c r="G138" s="55">
        <v>53268</v>
      </c>
      <c r="H138" s="43"/>
      <c r="I138" s="43"/>
      <c r="J138" s="43"/>
      <c r="K138" s="43"/>
    </row>
    <row r="139" spans="1:11" x14ac:dyDescent="0.2">
      <c r="A139" s="64" t="s">
        <v>280</v>
      </c>
      <c r="B139" s="61"/>
      <c r="C139" s="61"/>
      <c r="D139" s="61"/>
      <c r="E139" s="61"/>
      <c r="F139" s="61"/>
      <c r="G139" s="56">
        <v>1760565</v>
      </c>
      <c r="H139" s="43"/>
      <c r="I139" s="43"/>
      <c r="J139" s="43"/>
      <c r="K139" s="43"/>
    </row>
    <row r="140" spans="1:11" x14ac:dyDescent="0.2">
      <c r="A140" s="63" t="s">
        <v>385</v>
      </c>
      <c r="B140" s="61"/>
      <c r="C140" s="61"/>
      <c r="D140" s="61"/>
      <c r="E140" s="61"/>
      <c r="F140" s="61"/>
      <c r="G140" s="55">
        <v>2145549</v>
      </c>
      <c r="H140" s="43"/>
      <c r="I140" s="43"/>
      <c r="J140" s="43"/>
      <c r="K140" s="43"/>
    </row>
    <row r="141" spans="1:11" x14ac:dyDescent="0.2">
      <c r="A141" s="63" t="s">
        <v>386</v>
      </c>
      <c r="B141" s="61"/>
      <c r="C141" s="61"/>
      <c r="D141" s="61"/>
      <c r="E141" s="61"/>
      <c r="F141" s="61"/>
      <c r="G141" s="55">
        <v>429109.8</v>
      </c>
      <c r="H141" s="43"/>
      <c r="I141" s="43"/>
      <c r="J141" s="43"/>
      <c r="K141" s="43"/>
    </row>
    <row r="142" spans="1:11" x14ac:dyDescent="0.2">
      <c r="A142" s="64" t="s">
        <v>397</v>
      </c>
      <c r="B142" s="61"/>
      <c r="C142" s="61"/>
      <c r="D142" s="61"/>
      <c r="E142" s="61"/>
      <c r="F142" s="61"/>
      <c r="G142" s="56">
        <v>2574658.7999999998</v>
      </c>
      <c r="H142" s="43"/>
      <c r="I142" s="43"/>
      <c r="J142" s="43"/>
      <c r="K142" s="47">
        <v>979.89</v>
      </c>
    </row>
    <row r="146" spans="1:11" x14ac:dyDescent="0.2">
      <c r="A146" s="65" t="s">
        <v>388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</row>
    <row r="147" spans="1:11" x14ac:dyDescent="0.2">
      <c r="A147" s="69" t="s">
        <v>387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6"/>
    </row>
    <row r="149" spans="1:11" x14ac:dyDescent="0.2">
      <c r="A149" s="65" t="s">
        <v>389</v>
      </c>
      <c r="B149" s="66"/>
      <c r="C149" s="66"/>
      <c r="D149" s="66"/>
      <c r="E149" s="66"/>
      <c r="F149" s="66"/>
      <c r="G149" s="66"/>
      <c r="H149" s="66"/>
      <c r="I149" s="66"/>
      <c r="J149" s="66"/>
      <c r="K149" s="66"/>
    </row>
    <row r="150" spans="1:11" x14ac:dyDescent="0.2">
      <c r="A150" s="69" t="s">
        <v>387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</row>
  </sheetData>
  <mergeCells count="57">
    <mergeCell ref="A147:K147"/>
    <mergeCell ref="A149:K149"/>
    <mergeCell ref="A150:K150"/>
    <mergeCell ref="A6:K6"/>
    <mergeCell ref="B12:K12"/>
    <mergeCell ref="B15:K15"/>
    <mergeCell ref="A139:F139"/>
    <mergeCell ref="A140:F140"/>
    <mergeCell ref="A141:F141"/>
    <mergeCell ref="A142:F142"/>
    <mergeCell ref="A134:F134"/>
    <mergeCell ref="A135:F135"/>
    <mergeCell ref="A136:F136"/>
    <mergeCell ref="A137:F137"/>
    <mergeCell ref="A138:F138"/>
    <mergeCell ref="A130:F130"/>
    <mergeCell ref="A131:F131"/>
    <mergeCell ref="A132:F132"/>
    <mergeCell ref="A133:F133"/>
    <mergeCell ref="A146:K146"/>
    <mergeCell ref="A125:F125"/>
    <mergeCell ref="A126:F126"/>
    <mergeCell ref="A127:F127"/>
    <mergeCell ref="A128:K128"/>
    <mergeCell ref="A129:F129"/>
    <mergeCell ref="A120:F120"/>
    <mergeCell ref="A121:F121"/>
    <mergeCell ref="A122:F122"/>
    <mergeCell ref="A123:F123"/>
    <mergeCell ref="A124:F124"/>
    <mergeCell ref="A92:F92"/>
    <mergeCell ref="A93:F93"/>
    <mergeCell ref="A94:F94"/>
    <mergeCell ref="A95:F95"/>
    <mergeCell ref="A96:K96"/>
    <mergeCell ref="A87:F87"/>
    <mergeCell ref="A88:F88"/>
    <mergeCell ref="A89:F89"/>
    <mergeCell ref="A90:F90"/>
    <mergeCell ref="A91:F91"/>
    <mergeCell ref="A29:K29"/>
    <mergeCell ref="A25:A27"/>
    <mergeCell ref="C25:C27"/>
    <mergeCell ref="B25:B27"/>
    <mergeCell ref="A82:K82"/>
    <mergeCell ref="D16:E16"/>
    <mergeCell ref="D20:E20"/>
    <mergeCell ref="J25:K26"/>
    <mergeCell ref="H26:H27"/>
    <mergeCell ref="G26:G27"/>
    <mergeCell ref="D25:D27"/>
    <mergeCell ref="E25:F25"/>
    <mergeCell ref="G25:I25"/>
    <mergeCell ref="D21:E21"/>
    <mergeCell ref="D19:E19"/>
    <mergeCell ref="D18:E18"/>
    <mergeCell ref="D17:E17"/>
  </mergeCells>
  <phoneticPr fontId="2" type="noConversion"/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2019</oddHeader>
    <oddFooter>&amp;RСтраница &amp;P</oddFooter>
  </headerFooter>
  <rowBreaks count="1" manualBreakCount="1"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</vt:lpstr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</dc:creator>
  <cp:lastModifiedBy>Алферова Ирина Сергеевна</cp:lastModifiedBy>
  <cp:lastPrinted>2018-11-22T12:55:08Z</cp:lastPrinted>
  <dcterms:created xsi:type="dcterms:W3CDTF">2002-02-11T05:58:42Z</dcterms:created>
  <dcterms:modified xsi:type="dcterms:W3CDTF">2022-06-22T13:40:00Z</dcterms:modified>
</cp:coreProperties>
</file>