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036\"/>
    </mc:Choice>
  </mc:AlternateContent>
  <bookViews>
    <workbookView xWindow="-120" yWindow="-120" windowWidth="24240" windowHeight="13140" activeTab="1"/>
  </bookViews>
  <sheets>
    <sheet name="20-1-20-0-01-04-2-0036" sheetId="1" r:id="rId1"/>
    <sheet name="T6" sheetId="2" r:id="rId2"/>
  </sheets>
  <definedNames>
    <definedName name="_xlnm.Print_Titles" localSheetId="0">'20-1-20-0-01-04-2-0036'!$19:$19</definedName>
    <definedName name="_xlnm.Print_Area" localSheetId="0">'20-1-20-0-01-04-2-0036'!$A$1:$S$37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1" i="1" l="1"/>
  <c r="R21" i="1" s="1"/>
  <c r="M20" i="1"/>
  <c r="R20" i="1" s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<sst xmlns="http://schemas.openxmlformats.org/spreadsheetml/2006/main" count="123" uniqueCount="114">
  <si>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</si>
  <si>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</si>
  <si>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</si>
  <si>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</si>
  <si>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</si>
  <si>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</si>
  <si>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</si>
  <si>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</si>
  <si>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</si>
  <si>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</si>
  <si>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</si>
  <si>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</si>
  <si>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</si>
  <si>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</si>
  <si>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</si>
  <si>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</si>
  <si>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</si>
  <si>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</si>
  <si>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</si>
  <si>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</si>
  <si>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</si>
  <si>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</si>
  <si>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</si>
  <si>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</si>
  <si>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</si>
  <si>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</si>
  <si>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</si>
  <si>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</si>
  <si>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</si>
  <si>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</si>
  <si>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К1-07-2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</si>
  <si>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</si>
  <si>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</si>
  <si>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</si>
  <si>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</si>
  <si>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</si>
  <si>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</si>
  <si>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</si>
  <si>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</si>
  <si>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</si>
  <si>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</si>
  <si>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</si>
  <si>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</si>
  <si>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</si>
  <si>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</si>
  <si>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</si>
  <si>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</si>
  <si>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</si>
  <si>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</si>
  <si>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</si>
  <si>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</si>
  <si>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</si>
  <si>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</si>
  <si>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</si>
  <si>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</si>
  <si>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</si>
  <si>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</si>
  <si>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</si>
  <si>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</si>
  <si>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</si>
  <si>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</si>
  <si>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Ф1-07-2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</si>
  <si>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</si>
  <si>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</si>
  <si>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</si>
  <si>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</si>
  <si>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</si>
  <si>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</si>
  <si>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</si>
  <si>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</si>
  <si>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</si>
  <si>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</si>
  <si>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Подп, РК КЛ-6 кВ от ТП-42 (ф.201-14 от ТП-39 до ТП-42) в г. Подпорожье ЛО (инв. № 150000502) (20-1-20-0-01-04-2-0036)</t>
  </si>
  <si>
    <t>J_20-1-20-0-01-04-2-0036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</si>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</sst>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7109375" style="4" customWidth="1"/>
    <col min="14" max="14" width="15.85546875" style="5" customWidth="1"/>
    <col min="15" max="15" width="11.28515625" style="5" customWidth="1"/>
    <col min="16" max="16" width="17.42578125" style="5" customWidth="1"/>
    <col min="17" max="17" width="25.140625" style="5" customWidth="1"/>
    <col min="18" max="18" width="16.140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f>0.5-0.07</f>
        <v>0.43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997.6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f>0.5*3</f>
        <v>1.5</v>
      </c>
      <c r="N21" s="31" t="s">
        <v>27</v>
      </c>
      <c r="O21" s="31" t="s">
        <v>30</v>
      </c>
      <c r="P21" s="31">
        <v>2394</v>
      </c>
      <c r="Q21" s="31">
        <v>1.08</v>
      </c>
      <c r="R21" s="31">
        <f>M21*P21*Q21</f>
        <v>3878.28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v>7.0000000000000007E-2</v>
      </c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1745.4528000000003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>
        <v>0.06</v>
      </c>
      <c r="N33" s="31" t="s">
        <v>37</v>
      </c>
      <c r="O33" s="31" t="s">
        <v>61</v>
      </c>
      <c r="P33" s="31">
        <v>32064</v>
      </c>
      <c r="Q33" s="31">
        <v>1.18</v>
      </c>
      <c r="R33" s="31">
        <f t="shared" si="1"/>
        <v>2270.1311999999998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0.5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83.5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9585.9639999999999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5.57031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9585.9639999999999</v>
      </c>
      <c r="D3" s="57">
        <v>9585.9639999999999</v>
      </c>
      <c r="E3" s="1"/>
    </row>
    <row r="4" spans="1:5" ht="15.75" x14ac:dyDescent="0.25">
      <c r="A4" s="49" t="s">
        <v>80</v>
      </c>
      <c r="B4" s="50" t="s">
        <v>81</v>
      </c>
      <c r="C4" s="52">
        <v>1917.1928</v>
      </c>
      <c r="D4" s="58">
        <f>D3*0.2</f>
        <v>1917.1928</v>
      </c>
      <c r="E4" s="1"/>
    </row>
    <row r="5" spans="1:5" ht="110.25" x14ac:dyDescent="0.25">
      <c r="A5" s="49" t="s">
        <v>82</v>
      </c>
      <c r="B5" s="53" t="s">
        <v>83</v>
      </c>
      <c r="C5" s="54">
        <v>11503.156799999999</v>
      </c>
      <c r="D5" s="57">
        <f>D3+D4</f>
        <v>11503.156800000001</v>
      </c>
      <c r="E5" s="1"/>
    </row>
    <row r="6" spans="1:5" ht="78.75" x14ac:dyDescent="0.25">
      <c r="A6" s="49" t="s">
        <v>84</v>
      </c>
      <c r="B6" s="53" t="s">
        <v>85</v>
      </c>
      <c r="C6" s="52">
        <v>14038.076766524207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14034.405991329886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11503.156799999999</v>
      </c>
      <c r="D8" s="58">
        <f>D5-D7</f>
        <v>11503.156800000001</v>
      </c>
      <c r="E8" s="1"/>
    </row>
    <row r="9" spans="1:5" ht="110.25" x14ac:dyDescent="0.25">
      <c r="A9" s="49" t="s">
        <v>90</v>
      </c>
      <c r="B9" s="50" t="s">
        <v>91</v>
      </c>
      <c r="C9" s="55">
        <v>4315.1995200000001</v>
      </c>
      <c r="D9" s="58">
        <f>SUM(D10:D17)</f>
        <v>4315.1995200000001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106.64194000000001</v>
      </c>
      <c r="D12" s="58">
        <v>106.64194000000001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4010.5988299999999</v>
      </c>
      <c r="D13" s="58">
        <v>4010.5988299999999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197.95875000000001</v>
      </c>
      <c r="D14" s="58">
        <v>197.95875000000001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14.038076766524208</v>
      </c>
      <c r="D18" s="58">
        <f>D6/1000</f>
        <v>14.034405991329885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14.038076766524208</v>
      </c>
      <c r="D20" s="57">
        <f>D18+D19</f>
        <v>14.034405991329885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20-1-20-0-01-04-2-0036</vt:lpstr>
      <vt:lpstr>T6</vt:lpstr>
      <vt:lpstr>'20-1-20-0-01-04-2-0036'!Заголовки_для_печати</vt:lpstr>
      <vt:lpstr>'20-1-20-0-01-04-2-0036'!Область_печати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2021-02-12T11:56:53Z</dcterms:created>
  <dcterms:modified xsi:type="dcterms:W3CDTF">2023-02-24T08:22:30Z</dcterms:modified>
</cp:coreProperties>
</file>