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_Корректировка\Доработка_по_замечаниям\ДКС\ССР_исправлены_наименования\"/>
    </mc:Choice>
  </mc:AlternateContent>
  <bookViews>
    <workbookView xWindow="0" yWindow="0" windowWidth="21570" windowHeight="7965"/>
  </bookViews>
  <sheets>
    <sheet name="сср тек" sheetId="4" r:id="rId1"/>
    <sheet name="сср баз" sheetId="5" r:id="rId2"/>
  </sheets>
  <calcPr calcId="191029"/>
</workbook>
</file>

<file path=xl/calcChain.xml><?xml version="1.0" encoding="utf-8"?>
<calcChain xmlns="http://schemas.openxmlformats.org/spreadsheetml/2006/main">
  <c r="G40" i="4" l="1"/>
  <c r="G41" i="5"/>
  <c r="G42" i="5" l="1"/>
  <c r="H41" i="5"/>
  <c r="E25" i="4"/>
  <c r="H39" i="4"/>
  <c r="G34" i="5" l="1"/>
  <c r="G30" i="5"/>
  <c r="E27" i="5"/>
  <c r="F27" i="5"/>
  <c r="H32" i="4" l="1"/>
  <c r="E28" i="5" l="1"/>
  <c r="E32" i="5" s="1"/>
  <c r="F28" i="5"/>
  <c r="F32" i="5" s="1"/>
  <c r="D32" i="5"/>
  <c r="G31" i="5"/>
  <c r="H31" i="5" s="1"/>
  <c r="H30" i="5"/>
  <c r="D28" i="5"/>
  <c r="H25" i="4"/>
  <c r="F26" i="4"/>
  <c r="G32" i="5" l="1"/>
  <c r="H32" i="5"/>
  <c r="H28" i="5"/>
  <c r="H27" i="5"/>
  <c r="H28" i="4" l="1"/>
  <c r="H34" i="5" l="1"/>
  <c r="E26" i="4"/>
  <c r="D26" i="4"/>
  <c r="F43" i="5"/>
  <c r="G29" i="4"/>
  <c r="H29" i="4" s="1"/>
  <c r="F30" i="4"/>
  <c r="F41" i="4" s="1"/>
  <c r="E30" i="4" l="1"/>
  <c r="E41" i="4" s="1"/>
  <c r="E43" i="4" s="1"/>
  <c r="E44" i="4" s="1"/>
  <c r="H26" i="4"/>
  <c r="G30" i="4"/>
  <c r="D43" i="5"/>
  <c r="D45" i="5" s="1"/>
  <c r="D46" i="5" s="1"/>
  <c r="D30" i="4"/>
  <c r="D41" i="4" s="1"/>
  <c r="F45" i="5"/>
  <c r="F46" i="5" s="1"/>
  <c r="G43" i="5"/>
  <c r="E43" i="5"/>
  <c r="H40" i="4"/>
  <c r="F43" i="4"/>
  <c r="F44" i="4" s="1"/>
  <c r="H41" i="4" l="1"/>
  <c r="G41" i="4"/>
  <c r="D43" i="4"/>
  <c r="D44" i="4" s="1"/>
  <c r="E45" i="4"/>
  <c r="H30" i="4"/>
  <c r="F47" i="5"/>
  <c r="E45" i="5"/>
  <c r="E46" i="5" s="1"/>
  <c r="H42" i="5"/>
  <c r="H43" i="5" s="1"/>
  <c r="D47" i="5"/>
  <c r="F45" i="4"/>
  <c r="G43" i="4"/>
  <c r="G44" i="4" s="1"/>
  <c r="G45" i="4" l="1"/>
  <c r="H44" i="4"/>
  <c r="H43" i="4"/>
  <c r="D45" i="4"/>
  <c r="H45" i="4" s="1"/>
  <c r="H45" i="5"/>
  <c r="H47" i="5" s="1"/>
  <c r="E47" i="5"/>
  <c r="G45" i="5"/>
  <c r="G46" i="5" s="1"/>
  <c r="H46" i="5" s="1"/>
  <c r="G47" i="5" l="1"/>
</calcChain>
</file>

<file path=xl/sharedStrings.xml><?xml version="1.0" encoding="utf-8"?>
<sst xmlns="http://schemas.openxmlformats.org/spreadsheetml/2006/main" count="96" uniqueCount="47">
  <si>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</si>
  <si>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</si>
  <si>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</si>
  <si>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</si>
  <si>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</si>
  <si>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</si>
  <si>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</si>
  <si>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</si>
  <si>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</si>
  <si>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</si>
  <si>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</si>
  <si>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</si>
  <si>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</si>
  <si>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В том числе возвратных сумм  тыс. 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</si>
  <si>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</si>
  <si>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</si>
  <si>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</si>
  <si>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</si>
  <si>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</si>
  <si>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</si>
  <si>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</si>
  <si>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</si>
  <si>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</si>
  <si>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</si>
  <si>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</si>
  <si>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</si>
  <si>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</si>
  <si>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</si>
  <si>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 xml:space="preserve">АО "ЛОЭСК" </t>
  </si>
  <si>
    <t>"Утвержден" «    »________________2022 г.</t>
  </si>
  <si>
    <t>«    »________________2022 г.</t>
  </si>
  <si>
    <t>Глава 12. Публичный технологический и ценовой аудит, проектные и изыскательские работы</t>
  </si>
  <si>
    <t>Экспертная оценка ПСД</t>
  </si>
  <si>
    <t>Топосьемка</t>
  </si>
  <si>
    <t>КИС</t>
  </si>
  <si>
    <t>Вынос в натуру</t>
  </si>
  <si>
    <t xml:space="preserve">Постановление </t>
  </si>
  <si>
    <t>РТН</t>
  </si>
  <si>
    <t>Составлена в ценах по состоянию на 4кв.2021 г.</t>
  </si>
  <si>
    <t>Составлена в ценах по состоянию на 4 кв 2021</t>
  </si>
  <si>
    <t>РК оборудования ТП-169 (инв. № 030000245) в г. Волхов ЛО (20-1-20-0-01-04-2-0057)</t>
  </si>
  <si>
    <t>пусконаладочные работы 'РК оборудования ТП-169 (инв. № 030000245) в г. Волхов ЛО (20-1-20-0-01-04-2-0057)</t>
  </si>
  <si>
    <t>проект 'РК оборудования ТП-169 (инв. № 030000245) в г. Волхов ЛО (20-1-20-0-01-04-2-0057)</t>
  </si>
  <si>
    <t>Затраты заказчика</t>
  </si>
  <si>
    <t>Сводный сметный расчет в сумме 304,95   тыс. руб.</t>
  </si>
  <si>
    <t>Сводный сметный расчет в сумме 1863,26  тыс. руб.</t>
  </si>
  <si>
    <t>приказ АО "ЛОЭСК" №550а о/д от 29.12.2021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</si>
</sst>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quotePrefix="1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 wrapText="1"/>
    </xf>
    <xf numFmtId="164" fontId="1" fillId="0" borderId="0" xfId="0" applyNumberFormat="1" applyFont="1" applyBorder="1" applyAlignment="1">
      <alignment horizontal="right" vertical="top" wrapText="1"/>
    </xf>
    <xf numFmtId="2" fontId="1" fillId="0" borderId="0" xfId="0" applyNumberFormat="1" applyFont="1"/>
    <xf numFmtId="2" fontId="1" fillId="0" borderId="2" xfId="0" applyNumberFormat="1" applyFont="1" applyFill="1" applyBorder="1" applyAlignment="1">
      <alignment horizontal="right" vertical="top" wrapText="1"/>
    </xf>
    <xf numFmtId="2" fontId="1" fillId="0" borderId="2" xfId="0" applyNumberFormat="1" applyFont="1" applyBorder="1" applyAlignment="1">
      <alignment horizontal="right" vertical="top"/>
    </xf>
    <xf numFmtId="4" fontId="1" fillId="0" borderId="0" xfId="0" applyNumberFormat="1" applyFont="1"/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/>
    </xf>
    <xf numFmtId="4" fontId="1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/>
    </xf>
    <xf numFmtId="165" fontId="1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49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1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26" workbookViewId="0">
      <selection activeCell="B39" sqref="B39"/>
    </sheetView>
  </sheetViews>
  <sheetFormatPr defaultColWidth="9.140625"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12" customWidth="1"/>
    <col min="5" max="5" width="13" style="12" customWidth="1"/>
    <col min="6" max="6" width="13.42578125" style="12" customWidth="1"/>
    <col min="7" max="7" width="12.5703125" style="12" customWidth="1"/>
    <col min="8" max="8" width="13.85546875" style="12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42" t="s">
        <v>28</v>
      </c>
      <c r="D2" s="42"/>
      <c r="E2" s="42"/>
      <c r="F2" s="42"/>
      <c r="G2" s="42"/>
      <c r="H2" s="3"/>
    </row>
    <row r="3" spans="2:8" x14ac:dyDescent="0.2">
      <c r="C3" s="6"/>
      <c r="D3" s="7" t="s">
        <v>8</v>
      </c>
      <c r="E3" s="8"/>
      <c r="F3" s="9"/>
      <c r="G3" s="9"/>
      <c r="H3" s="3"/>
    </row>
    <row r="4" spans="2:8" x14ac:dyDescent="0.2">
      <c r="B4" s="2" t="s">
        <v>29</v>
      </c>
      <c r="C4" s="10"/>
      <c r="D4" s="3"/>
      <c r="E4" s="11"/>
      <c r="F4" s="3"/>
      <c r="G4" s="3"/>
      <c r="H4" s="3"/>
    </row>
    <row r="5" spans="2:8" x14ac:dyDescent="0.2">
      <c r="D5" s="3"/>
      <c r="E5" s="11"/>
      <c r="F5" s="3"/>
      <c r="G5" s="3"/>
      <c r="H5" s="3"/>
    </row>
    <row r="6" spans="2:8" x14ac:dyDescent="0.2">
      <c r="B6" s="2" t="s">
        <v>45</v>
      </c>
      <c r="D6" s="3"/>
      <c r="E6" s="11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ht="28.5" customHeight="1" x14ac:dyDescent="0.2">
      <c r="C8" s="43" t="s">
        <v>40</v>
      </c>
      <c r="D8" s="44"/>
      <c r="E8" s="44"/>
      <c r="F8" s="44"/>
      <c r="G8" s="44"/>
      <c r="H8" s="3"/>
    </row>
    <row r="9" spans="2:8" x14ac:dyDescent="0.2">
      <c r="D9" s="11" t="s">
        <v>9</v>
      </c>
      <c r="F9" s="3"/>
      <c r="G9" s="3"/>
      <c r="H9" s="3"/>
    </row>
    <row r="10" spans="2:8" x14ac:dyDescent="0.2">
      <c r="D10" s="3"/>
      <c r="E10" s="11"/>
      <c r="F10" s="3"/>
      <c r="G10" s="3"/>
      <c r="H10" s="3"/>
    </row>
    <row r="11" spans="2:8" x14ac:dyDescent="0.2">
      <c r="B11" s="2" t="s">
        <v>30</v>
      </c>
      <c r="H11" s="3"/>
    </row>
    <row r="12" spans="2:8" x14ac:dyDescent="0.2">
      <c r="G12" s="3"/>
      <c r="H12" s="3"/>
    </row>
    <row r="13" spans="2:8" x14ac:dyDescent="0.2">
      <c r="D13" s="13" t="s">
        <v>6</v>
      </c>
      <c r="F13" s="3"/>
      <c r="G13" s="3"/>
      <c r="H13" s="3"/>
    </row>
    <row r="14" spans="2:8" x14ac:dyDescent="0.2">
      <c r="D14" s="14"/>
      <c r="F14" s="3"/>
      <c r="G14" s="3"/>
      <c r="H14" s="3"/>
    </row>
    <row r="15" spans="2:8" x14ac:dyDescent="0.2">
      <c r="C15" s="45" t="s">
        <v>40</v>
      </c>
      <c r="D15" s="42"/>
      <c r="E15" s="42"/>
      <c r="F15" s="42"/>
      <c r="G15" s="42"/>
      <c r="H15" s="3"/>
    </row>
    <row r="16" spans="2:8" x14ac:dyDescent="0.2">
      <c r="D16" s="15" t="s">
        <v>0</v>
      </c>
      <c r="F16" s="3"/>
      <c r="G16" s="3"/>
      <c r="H16" s="3"/>
    </row>
    <row r="17" spans="1:11" x14ac:dyDescent="0.2">
      <c r="H17" s="3"/>
    </row>
    <row r="18" spans="1:11" x14ac:dyDescent="0.2">
      <c r="B18" s="2" t="s">
        <v>38</v>
      </c>
      <c r="D18" s="14"/>
      <c r="E18" s="3"/>
      <c r="F18" s="3"/>
      <c r="G18" s="3"/>
      <c r="H18" s="3"/>
    </row>
    <row r="19" spans="1:11" ht="12.75" customHeight="1" x14ac:dyDescent="0.2">
      <c r="A19" s="46" t="s">
        <v>1</v>
      </c>
      <c r="B19" s="47" t="s">
        <v>10</v>
      </c>
      <c r="C19" s="47" t="s">
        <v>11</v>
      </c>
      <c r="D19" s="48" t="s">
        <v>14</v>
      </c>
      <c r="E19" s="48"/>
      <c r="F19" s="48"/>
      <c r="G19" s="48"/>
      <c r="H19" s="46" t="s">
        <v>15</v>
      </c>
    </row>
    <row r="20" spans="1:11" x14ac:dyDescent="0.2">
      <c r="A20" s="46"/>
      <c r="B20" s="47"/>
      <c r="C20" s="47"/>
      <c r="D20" s="46" t="s">
        <v>12</v>
      </c>
      <c r="E20" s="46" t="s">
        <v>2</v>
      </c>
      <c r="F20" s="46" t="s">
        <v>3</v>
      </c>
      <c r="G20" s="46" t="s">
        <v>4</v>
      </c>
      <c r="H20" s="46"/>
    </row>
    <row r="21" spans="1:11" x14ac:dyDescent="0.2">
      <c r="A21" s="46"/>
      <c r="B21" s="47"/>
      <c r="C21" s="47"/>
      <c r="D21" s="46"/>
      <c r="E21" s="46"/>
      <c r="F21" s="46"/>
      <c r="G21" s="46"/>
      <c r="H21" s="46"/>
    </row>
    <row r="22" spans="1:11" x14ac:dyDescent="0.2">
      <c r="A22" s="46"/>
      <c r="B22" s="47"/>
      <c r="C22" s="47"/>
      <c r="D22" s="46"/>
      <c r="E22" s="46"/>
      <c r="F22" s="46"/>
      <c r="G22" s="46"/>
      <c r="H22" s="46"/>
    </row>
    <row r="23" spans="1:11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11" x14ac:dyDescent="0.2">
      <c r="A24" s="40" t="s">
        <v>16</v>
      </c>
      <c r="B24" s="41"/>
      <c r="C24" s="41"/>
      <c r="D24" s="41"/>
      <c r="E24" s="41"/>
      <c r="F24" s="41"/>
      <c r="G24" s="41"/>
      <c r="H24" s="41"/>
    </row>
    <row r="25" spans="1:11" ht="25.5" x14ac:dyDescent="0.2">
      <c r="A25" s="18">
        <v>1</v>
      </c>
      <c r="B25" s="19" t="s">
        <v>17</v>
      </c>
      <c r="C25" s="24" t="s">
        <v>40</v>
      </c>
      <c r="D25" s="25">
        <v>0</v>
      </c>
      <c r="E25" s="25">
        <f>1287.95566-1018.3115</f>
        <v>269.64416000000006</v>
      </c>
      <c r="F25" s="26">
        <v>1018.3115</v>
      </c>
      <c r="G25" s="26"/>
      <c r="H25" s="25">
        <f>E25+F25</f>
        <v>1287.9556600000001</v>
      </c>
    </row>
    <row r="26" spans="1:11" x14ac:dyDescent="0.2">
      <c r="A26" s="21"/>
      <c r="B26" s="49" t="s">
        <v>18</v>
      </c>
      <c r="C26" s="50"/>
      <c r="D26" s="25">
        <f>D25</f>
        <v>0</v>
      </c>
      <c r="E26" s="25">
        <f>E25</f>
        <v>269.64416000000006</v>
      </c>
      <c r="F26" s="26">
        <f>F25</f>
        <v>1018.3115</v>
      </c>
      <c r="G26" s="26"/>
      <c r="H26" s="25">
        <f>E26+F26</f>
        <v>1287.9556600000001</v>
      </c>
    </row>
    <row r="27" spans="1:11" x14ac:dyDescent="0.2">
      <c r="A27" s="40" t="s">
        <v>19</v>
      </c>
      <c r="B27" s="41"/>
      <c r="C27" s="41"/>
      <c r="D27" s="41"/>
      <c r="E27" s="41"/>
      <c r="F27" s="41"/>
      <c r="G27" s="41"/>
      <c r="H27" s="41"/>
    </row>
    <row r="28" spans="1:11" ht="25.5" x14ac:dyDescent="0.2">
      <c r="A28" s="33">
        <v>2</v>
      </c>
      <c r="B28" s="34" t="s">
        <v>17</v>
      </c>
      <c r="C28" s="34" t="s">
        <v>41</v>
      </c>
      <c r="D28" s="35"/>
      <c r="E28" s="35"/>
      <c r="F28" s="35"/>
      <c r="G28" s="36">
        <v>71.281700000000001</v>
      </c>
      <c r="H28" s="36">
        <f>G28</f>
        <v>71.281700000000001</v>
      </c>
    </row>
    <row r="29" spans="1:11" x14ac:dyDescent="0.2">
      <c r="A29" s="37"/>
      <c r="B29" s="51" t="s">
        <v>20</v>
      </c>
      <c r="C29" s="52"/>
      <c r="D29" s="35"/>
      <c r="E29" s="35"/>
      <c r="F29" s="35"/>
      <c r="G29" s="36">
        <f>G28</f>
        <v>71.281700000000001</v>
      </c>
      <c r="H29" s="36">
        <f>G29</f>
        <v>71.281700000000001</v>
      </c>
    </row>
    <row r="30" spans="1:11" x14ac:dyDescent="0.2">
      <c r="A30" s="37"/>
      <c r="B30" s="51" t="s">
        <v>21</v>
      </c>
      <c r="C30" s="52"/>
      <c r="D30" s="36">
        <f>D26</f>
        <v>0</v>
      </c>
      <c r="E30" s="36">
        <f>E26</f>
        <v>269.64416000000006</v>
      </c>
      <c r="F30" s="36">
        <f t="shared" ref="F30" si="0">F26</f>
        <v>1018.3115</v>
      </c>
      <c r="G30" s="36">
        <f>G29</f>
        <v>71.281700000000001</v>
      </c>
      <c r="H30" s="36">
        <f>D30+E30+F30+G30</f>
        <v>1359.2373600000001</v>
      </c>
    </row>
    <row r="31" spans="1:11" x14ac:dyDescent="0.2">
      <c r="A31" s="53" t="s">
        <v>31</v>
      </c>
      <c r="B31" s="54"/>
      <c r="C31" s="54"/>
      <c r="D31" s="54"/>
      <c r="E31" s="54"/>
      <c r="F31" s="54"/>
      <c r="G31" s="54"/>
      <c r="H31" s="54"/>
    </row>
    <row r="32" spans="1:11" ht="25.5" x14ac:dyDescent="0.2">
      <c r="A32" s="33">
        <v>3</v>
      </c>
      <c r="B32" s="38"/>
      <c r="C32" s="34" t="s">
        <v>42</v>
      </c>
      <c r="D32" s="35"/>
      <c r="E32" s="35"/>
      <c r="F32" s="35"/>
      <c r="G32" s="36">
        <v>108.17919999999999</v>
      </c>
      <c r="H32" s="36">
        <f>G32</f>
        <v>108.17919999999999</v>
      </c>
      <c r="J32" s="27"/>
      <c r="K32" s="27"/>
    </row>
    <row r="33" spans="1:11" x14ac:dyDescent="0.2">
      <c r="A33" s="18">
        <v>4</v>
      </c>
      <c r="B33" s="22"/>
      <c r="C33" s="19" t="s">
        <v>32</v>
      </c>
      <c r="D33" s="20"/>
      <c r="E33" s="20"/>
      <c r="F33" s="20"/>
      <c r="G33" s="23"/>
      <c r="H33" s="23"/>
      <c r="J33" s="28"/>
      <c r="K33" s="28"/>
    </row>
    <row r="34" spans="1:11" x14ac:dyDescent="0.2">
      <c r="A34" s="18">
        <v>5</v>
      </c>
      <c r="B34" s="22"/>
      <c r="C34" s="19" t="s">
        <v>33</v>
      </c>
      <c r="D34" s="20"/>
      <c r="E34" s="20"/>
      <c r="F34" s="20"/>
      <c r="G34" s="23"/>
      <c r="H34" s="23"/>
    </row>
    <row r="35" spans="1:11" x14ac:dyDescent="0.2">
      <c r="A35" s="18">
        <v>6</v>
      </c>
      <c r="B35" s="22"/>
      <c r="C35" s="19" t="s">
        <v>34</v>
      </c>
      <c r="D35" s="20"/>
      <c r="E35" s="20"/>
      <c r="F35" s="20"/>
      <c r="G35" s="23"/>
      <c r="H35" s="30"/>
    </row>
    <row r="36" spans="1:11" x14ac:dyDescent="0.2">
      <c r="A36" s="18">
        <v>7</v>
      </c>
      <c r="B36" s="22"/>
      <c r="C36" s="19" t="s">
        <v>35</v>
      </c>
      <c r="D36" s="20"/>
      <c r="E36" s="20"/>
      <c r="F36" s="20"/>
      <c r="G36" s="23"/>
      <c r="H36" s="23"/>
    </row>
    <row r="37" spans="1:11" x14ac:dyDescent="0.2">
      <c r="A37" s="18">
        <v>8</v>
      </c>
      <c r="B37" s="22"/>
      <c r="C37" s="19" t="s">
        <v>36</v>
      </c>
      <c r="D37" s="20"/>
      <c r="E37" s="20"/>
      <c r="F37" s="20"/>
      <c r="G37" s="23"/>
      <c r="H37" s="23"/>
    </row>
    <row r="38" spans="1:11" x14ac:dyDescent="0.2">
      <c r="A38" s="18">
        <v>9</v>
      </c>
      <c r="B38" s="22"/>
      <c r="C38" s="19" t="s">
        <v>37</v>
      </c>
      <c r="D38" s="20"/>
      <c r="E38" s="20"/>
      <c r="F38" s="20"/>
      <c r="G38" s="23">
        <v>40</v>
      </c>
      <c r="H38" s="30">
        <v>40</v>
      </c>
    </row>
    <row r="39" spans="1:11" ht="38.25" x14ac:dyDescent="0.2">
      <c r="A39" s="18">
        <v>10</v>
      </c>
      <c r="B39" s="19" t="s">
        <v>46</v>
      </c>
      <c r="C39" s="19" t="s">
        <v>43</v>
      </c>
      <c r="D39" s="20"/>
      <c r="E39" s="20"/>
      <c r="F39" s="20"/>
      <c r="G39" s="23">
        <v>135.30000000000001</v>
      </c>
      <c r="H39" s="30">
        <f>G39</f>
        <v>135.30000000000001</v>
      </c>
    </row>
    <row r="40" spans="1:11" x14ac:dyDescent="0.2">
      <c r="A40" s="21"/>
      <c r="B40" s="49" t="s">
        <v>22</v>
      </c>
      <c r="C40" s="50"/>
      <c r="D40" s="20"/>
      <c r="E40" s="20"/>
      <c r="F40" s="20"/>
      <c r="G40" s="23">
        <f>G32+G38+G39</f>
        <v>283.47919999999999</v>
      </c>
      <c r="H40" s="23">
        <f t="shared" ref="H40" si="1">G40</f>
        <v>283.47919999999999</v>
      </c>
    </row>
    <row r="41" spans="1:11" x14ac:dyDescent="0.2">
      <c r="A41" s="21"/>
      <c r="B41" s="49" t="s">
        <v>23</v>
      </c>
      <c r="C41" s="50"/>
      <c r="D41" s="25">
        <f>D30</f>
        <v>0</v>
      </c>
      <c r="E41" s="25">
        <f>E30</f>
        <v>269.64416000000006</v>
      </c>
      <c r="F41" s="26">
        <f>F30</f>
        <v>1018.3115</v>
      </c>
      <c r="G41" s="25">
        <f>G40+G30</f>
        <v>354.76089999999999</v>
      </c>
      <c r="H41" s="25">
        <f>D41+E41+F41+G41</f>
        <v>1642.7165600000001</v>
      </c>
      <c r="I41" s="29"/>
    </row>
    <row r="42" spans="1:11" x14ac:dyDescent="0.2">
      <c r="A42" s="40" t="s">
        <v>24</v>
      </c>
      <c r="B42" s="41"/>
      <c r="C42" s="41"/>
      <c r="D42" s="41"/>
      <c r="E42" s="41"/>
      <c r="F42" s="41"/>
      <c r="G42" s="41"/>
      <c r="H42" s="41"/>
    </row>
    <row r="43" spans="1:11" x14ac:dyDescent="0.2">
      <c r="A43" s="18">
        <v>11</v>
      </c>
      <c r="B43" s="22"/>
      <c r="C43" s="19" t="s">
        <v>25</v>
      </c>
      <c r="D43" s="25">
        <f>D41/100*20</f>
        <v>0</v>
      </c>
      <c r="E43" s="25">
        <f t="shared" ref="E43:G43" si="2">E41/100*20</f>
        <v>53.928832000000007</v>
      </c>
      <c r="F43" s="25">
        <f t="shared" si="2"/>
        <v>203.66230000000002</v>
      </c>
      <c r="G43" s="25">
        <f t="shared" si="2"/>
        <v>70.952179999999998</v>
      </c>
      <c r="H43" s="25">
        <f>H41/100*20</f>
        <v>328.54331200000001</v>
      </c>
    </row>
    <row r="44" spans="1:11" x14ac:dyDescent="0.2">
      <c r="A44" s="21"/>
      <c r="B44" s="49" t="s">
        <v>26</v>
      </c>
      <c r="C44" s="50"/>
      <c r="D44" s="25">
        <f>D43</f>
        <v>0</v>
      </c>
      <c r="E44" s="25">
        <f>E43</f>
        <v>53.928832000000007</v>
      </c>
      <c r="F44" s="26">
        <f>F43</f>
        <v>203.66230000000002</v>
      </c>
      <c r="G44" s="25">
        <f>G43</f>
        <v>70.952179999999998</v>
      </c>
      <c r="H44" s="25">
        <f>D44+E44+F44+G44</f>
        <v>328.54331200000001</v>
      </c>
    </row>
    <row r="45" spans="1:11" x14ac:dyDescent="0.2">
      <c r="A45" s="21"/>
      <c r="B45" s="49" t="s">
        <v>27</v>
      </c>
      <c r="C45" s="50"/>
      <c r="D45" s="25">
        <f>D41+D43</f>
        <v>0</v>
      </c>
      <c r="E45" s="25">
        <f>E41+E43</f>
        <v>323.57299200000006</v>
      </c>
      <c r="F45" s="25">
        <f t="shared" ref="F45" si="3">F41+F43</f>
        <v>1221.9738</v>
      </c>
      <c r="G45" s="25">
        <f>G41+G43</f>
        <v>425.71307999999999</v>
      </c>
      <c r="H45" s="39">
        <f>D45+E45+F45+G45</f>
        <v>1971.2598720000001</v>
      </c>
      <c r="K45" s="32"/>
    </row>
  </sheetData>
  <mergeCells count="23">
    <mergeCell ref="B41:C41"/>
    <mergeCell ref="A42:H42"/>
    <mergeCell ref="B44:C44"/>
    <mergeCell ref="B45:C45"/>
    <mergeCell ref="B26:C26"/>
    <mergeCell ref="A27:H27"/>
    <mergeCell ref="B29:C29"/>
    <mergeCell ref="B30:C30"/>
    <mergeCell ref="A31:H31"/>
    <mergeCell ref="B40:C40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4" workbookViewId="0">
      <selection activeCell="B41" sqref="B41"/>
    </sheetView>
  </sheetViews>
  <sheetFormatPr defaultColWidth="9.140625"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12" customWidth="1"/>
    <col min="5" max="5" width="13" style="12" customWidth="1"/>
    <col min="6" max="6" width="13.42578125" style="12" customWidth="1"/>
    <col min="7" max="7" width="12.5703125" style="12" customWidth="1"/>
    <col min="8" max="8" width="13.85546875" style="12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42" t="s">
        <v>28</v>
      </c>
      <c r="D2" s="42"/>
      <c r="E2" s="42"/>
      <c r="F2" s="42"/>
      <c r="G2" s="42"/>
      <c r="H2" s="3"/>
    </row>
    <row r="3" spans="2:8" x14ac:dyDescent="0.2">
      <c r="C3" s="6"/>
      <c r="D3" s="7" t="s">
        <v>8</v>
      </c>
      <c r="E3" s="8"/>
      <c r="F3" s="9"/>
      <c r="G3" s="9"/>
      <c r="H3" s="3"/>
    </row>
    <row r="4" spans="2:8" x14ac:dyDescent="0.2">
      <c r="B4" s="2" t="s">
        <v>29</v>
      </c>
      <c r="C4" s="10"/>
      <c r="D4" s="3"/>
      <c r="E4" s="11"/>
      <c r="F4" s="3"/>
      <c r="G4" s="3"/>
      <c r="H4" s="3"/>
    </row>
    <row r="5" spans="2:8" x14ac:dyDescent="0.2">
      <c r="D5" s="3"/>
      <c r="E5" s="11"/>
      <c r="F5" s="3"/>
      <c r="G5" s="3"/>
      <c r="H5" s="3"/>
    </row>
    <row r="6" spans="2:8" x14ac:dyDescent="0.2">
      <c r="B6" s="2" t="s">
        <v>44</v>
      </c>
      <c r="D6" s="3"/>
      <c r="E6" s="11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ht="28.5" customHeight="1" x14ac:dyDescent="0.2">
      <c r="C8" s="55" t="s">
        <v>40</v>
      </c>
      <c r="D8" s="44"/>
      <c r="E8" s="44"/>
      <c r="F8" s="44"/>
      <c r="G8" s="44"/>
      <c r="H8" s="3"/>
    </row>
    <row r="9" spans="2:8" x14ac:dyDescent="0.2">
      <c r="D9" s="11" t="s">
        <v>9</v>
      </c>
      <c r="F9" s="3"/>
      <c r="G9" s="3"/>
      <c r="H9" s="3"/>
    </row>
    <row r="10" spans="2:8" x14ac:dyDescent="0.2">
      <c r="D10" s="3"/>
      <c r="E10" s="11"/>
      <c r="F10" s="3"/>
      <c r="G10" s="3"/>
      <c r="H10" s="3"/>
    </row>
    <row r="11" spans="2:8" x14ac:dyDescent="0.2">
      <c r="B11" s="2" t="s">
        <v>30</v>
      </c>
      <c r="H11" s="3"/>
    </row>
    <row r="12" spans="2:8" x14ac:dyDescent="0.2">
      <c r="G12" s="3"/>
      <c r="H12" s="3"/>
    </row>
    <row r="13" spans="2:8" x14ac:dyDescent="0.2">
      <c r="D13" s="13" t="s">
        <v>6</v>
      </c>
      <c r="F13" s="3"/>
      <c r="G13" s="3"/>
      <c r="H13" s="3"/>
    </row>
    <row r="14" spans="2:8" x14ac:dyDescent="0.2">
      <c r="D14" s="14"/>
      <c r="F14" s="3"/>
      <c r="G14" s="3"/>
      <c r="H14" s="3"/>
    </row>
    <row r="15" spans="2:8" x14ac:dyDescent="0.2">
      <c r="C15" s="45" t="s">
        <v>40</v>
      </c>
      <c r="D15" s="42"/>
      <c r="E15" s="42"/>
      <c r="F15" s="42"/>
      <c r="G15" s="42"/>
      <c r="H15" s="3"/>
    </row>
    <row r="16" spans="2:8" x14ac:dyDescent="0.2">
      <c r="D16" s="15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39</v>
      </c>
      <c r="D18" s="14"/>
      <c r="E18" s="3"/>
      <c r="F18" s="3"/>
      <c r="G18" s="3"/>
      <c r="H18" s="3"/>
    </row>
    <row r="19" spans="1:8" x14ac:dyDescent="0.2">
      <c r="D19" s="14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46" t="s">
        <v>1</v>
      </c>
      <c r="B21" s="47" t="s">
        <v>10</v>
      </c>
      <c r="C21" s="47" t="s">
        <v>11</v>
      </c>
      <c r="D21" s="48" t="s">
        <v>14</v>
      </c>
      <c r="E21" s="48"/>
      <c r="F21" s="48"/>
      <c r="G21" s="48"/>
      <c r="H21" s="46" t="s">
        <v>15</v>
      </c>
    </row>
    <row r="22" spans="1:8" x14ac:dyDescent="0.2">
      <c r="A22" s="46"/>
      <c r="B22" s="47"/>
      <c r="C22" s="47"/>
      <c r="D22" s="46" t="s">
        <v>12</v>
      </c>
      <c r="E22" s="46" t="s">
        <v>2</v>
      </c>
      <c r="F22" s="46" t="s">
        <v>3</v>
      </c>
      <c r="G22" s="46" t="s">
        <v>4</v>
      </c>
      <c r="H22" s="46"/>
    </row>
    <row r="23" spans="1:8" x14ac:dyDescent="0.2">
      <c r="A23" s="46"/>
      <c r="B23" s="47"/>
      <c r="C23" s="47"/>
      <c r="D23" s="46"/>
      <c r="E23" s="46"/>
      <c r="F23" s="46"/>
      <c r="G23" s="46"/>
      <c r="H23" s="46"/>
    </row>
    <row r="24" spans="1:8" x14ac:dyDescent="0.2">
      <c r="A24" s="46"/>
      <c r="B24" s="47"/>
      <c r="C24" s="47"/>
      <c r="D24" s="46"/>
      <c r="E24" s="46"/>
      <c r="F24" s="46"/>
      <c r="G24" s="46"/>
      <c r="H24" s="46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40" t="s">
        <v>16</v>
      </c>
      <c r="B26" s="41"/>
      <c r="C26" s="41"/>
      <c r="D26" s="41"/>
      <c r="E26" s="41"/>
      <c r="F26" s="41"/>
      <c r="G26" s="41"/>
      <c r="H26" s="41"/>
    </row>
    <row r="27" spans="1:8" ht="25.5" x14ac:dyDescent="0.2">
      <c r="A27" s="18">
        <v>1</v>
      </c>
      <c r="B27" s="19" t="s">
        <v>17</v>
      </c>
      <c r="C27" s="24" t="s">
        <v>40</v>
      </c>
      <c r="D27" s="25">
        <v>0</v>
      </c>
      <c r="E27" s="25">
        <f>(1280.95566-1018.3115)/7.36</f>
        <v>35.685347826086961</v>
      </c>
      <c r="F27" s="26">
        <f>1018.3115/5.71</f>
        <v>178.33826619964975</v>
      </c>
      <c r="G27" s="26"/>
      <c r="H27" s="25">
        <f>E27+F27</f>
        <v>214.02361402573672</v>
      </c>
    </row>
    <row r="28" spans="1:8" x14ac:dyDescent="0.2">
      <c r="A28" s="21"/>
      <c r="B28" s="49" t="s">
        <v>18</v>
      </c>
      <c r="C28" s="50"/>
      <c r="D28" s="25">
        <f>D27</f>
        <v>0</v>
      </c>
      <c r="E28" s="25">
        <f>E27</f>
        <v>35.685347826086961</v>
      </c>
      <c r="F28" s="26">
        <f>F27</f>
        <v>178.33826619964975</v>
      </c>
      <c r="G28" s="26"/>
      <c r="H28" s="25">
        <f>E28+F28</f>
        <v>214.02361402573672</v>
      </c>
    </row>
    <row r="29" spans="1:8" x14ac:dyDescent="0.2">
      <c r="A29" s="40" t="s">
        <v>19</v>
      </c>
      <c r="B29" s="41"/>
      <c r="C29" s="41"/>
      <c r="D29" s="41"/>
      <c r="E29" s="41"/>
      <c r="F29" s="41"/>
      <c r="G29" s="41"/>
      <c r="H29" s="41"/>
    </row>
    <row r="30" spans="1:8" ht="25.5" x14ac:dyDescent="0.2">
      <c r="A30" s="18">
        <v>2</v>
      </c>
      <c r="B30" s="19" t="s">
        <v>17</v>
      </c>
      <c r="C30" s="19" t="s">
        <v>41</v>
      </c>
      <c r="D30" s="20"/>
      <c r="E30" s="20"/>
      <c r="F30" s="20"/>
      <c r="G30" s="25">
        <f>71.2817/7.36</f>
        <v>9.6850135869565221</v>
      </c>
      <c r="H30" s="25">
        <f>G30</f>
        <v>9.6850135869565221</v>
      </c>
    </row>
    <row r="31" spans="1:8" x14ac:dyDescent="0.2">
      <c r="A31" s="21"/>
      <c r="B31" s="49" t="s">
        <v>20</v>
      </c>
      <c r="C31" s="50"/>
      <c r="D31" s="20"/>
      <c r="E31" s="20"/>
      <c r="F31" s="20"/>
      <c r="G31" s="25">
        <f>G30</f>
        <v>9.6850135869565221</v>
      </c>
      <c r="H31" s="25">
        <f>G31</f>
        <v>9.6850135869565221</v>
      </c>
    </row>
    <row r="32" spans="1:8" x14ac:dyDescent="0.2">
      <c r="A32" s="21"/>
      <c r="B32" s="49" t="s">
        <v>21</v>
      </c>
      <c r="C32" s="50"/>
      <c r="D32" s="25">
        <f>D28</f>
        <v>0</v>
      </c>
      <c r="E32" s="25">
        <f>E28</f>
        <v>35.685347826086961</v>
      </c>
      <c r="F32" s="25">
        <f t="shared" ref="F32" si="0">F28</f>
        <v>178.33826619964975</v>
      </c>
      <c r="G32" s="25">
        <f>G31</f>
        <v>9.6850135869565221</v>
      </c>
      <c r="H32" s="25">
        <f>D32+E32+F32+G32</f>
        <v>223.70862761269325</v>
      </c>
    </row>
    <row r="33" spans="1:8" x14ac:dyDescent="0.2">
      <c r="A33" s="40" t="s">
        <v>31</v>
      </c>
      <c r="B33" s="41"/>
      <c r="C33" s="41"/>
      <c r="D33" s="41"/>
      <c r="E33" s="41"/>
      <c r="F33" s="41"/>
      <c r="G33" s="41"/>
      <c r="H33" s="41"/>
    </row>
    <row r="34" spans="1:8" ht="25.5" x14ac:dyDescent="0.2">
      <c r="A34" s="18">
        <v>3</v>
      </c>
      <c r="B34" s="22"/>
      <c r="C34" s="19" t="s">
        <v>42</v>
      </c>
      <c r="D34" s="20"/>
      <c r="E34" s="20"/>
      <c r="F34" s="20"/>
      <c r="G34" s="25">
        <f>108.1792/4.75</f>
        <v>22.774568421052631</v>
      </c>
      <c r="H34" s="25">
        <f>G34</f>
        <v>22.774568421052631</v>
      </c>
    </row>
    <row r="35" spans="1:8" x14ac:dyDescent="0.2">
      <c r="A35" s="18">
        <v>4</v>
      </c>
      <c r="B35" s="22"/>
      <c r="C35" s="19" t="s">
        <v>32</v>
      </c>
      <c r="D35" s="20"/>
      <c r="E35" s="20"/>
      <c r="F35" s="20"/>
      <c r="G35" s="23"/>
      <c r="H35" s="23"/>
    </row>
    <row r="36" spans="1:8" x14ac:dyDescent="0.2">
      <c r="A36" s="18">
        <v>5</v>
      </c>
      <c r="B36" s="22"/>
      <c r="C36" s="19" t="s">
        <v>33</v>
      </c>
      <c r="D36" s="20"/>
      <c r="E36" s="20"/>
      <c r="F36" s="20"/>
      <c r="G36" s="23"/>
      <c r="H36" s="23"/>
    </row>
    <row r="37" spans="1:8" x14ac:dyDescent="0.2">
      <c r="A37" s="18">
        <v>6</v>
      </c>
      <c r="B37" s="22"/>
      <c r="C37" s="19" t="s">
        <v>34</v>
      </c>
      <c r="D37" s="20"/>
      <c r="E37" s="20"/>
      <c r="F37" s="20"/>
      <c r="G37" s="23"/>
      <c r="H37" s="23"/>
    </row>
    <row r="38" spans="1:8" x14ac:dyDescent="0.2">
      <c r="A38" s="18">
        <v>7</v>
      </c>
      <c r="B38" s="22"/>
      <c r="C38" s="19" t="s">
        <v>35</v>
      </c>
      <c r="D38" s="20"/>
      <c r="E38" s="20"/>
      <c r="F38" s="20"/>
      <c r="G38" s="23"/>
      <c r="H38" s="23"/>
    </row>
    <row r="39" spans="1:8" x14ac:dyDescent="0.2">
      <c r="A39" s="18">
        <v>8</v>
      </c>
      <c r="B39" s="22"/>
      <c r="C39" s="19" t="s">
        <v>36</v>
      </c>
      <c r="D39" s="20"/>
      <c r="E39" s="20"/>
      <c r="F39" s="20"/>
      <c r="G39" s="23"/>
      <c r="H39" s="23"/>
    </row>
    <row r="40" spans="1:8" x14ac:dyDescent="0.2">
      <c r="A40" s="18">
        <v>9</v>
      </c>
      <c r="B40" s="22"/>
      <c r="C40" s="19" t="s">
        <v>37</v>
      </c>
      <c r="D40" s="20"/>
      <c r="E40" s="20"/>
      <c r="F40" s="20"/>
      <c r="G40" s="23">
        <v>3.63</v>
      </c>
      <c r="H40" s="23">
        <v>3.63</v>
      </c>
    </row>
    <row r="41" spans="1:8" ht="38.25" x14ac:dyDescent="0.2">
      <c r="A41" s="18">
        <v>10</v>
      </c>
      <c r="B41" s="19" t="s">
        <v>46</v>
      </c>
      <c r="C41" s="19" t="s">
        <v>43</v>
      </c>
      <c r="D41" s="20"/>
      <c r="E41" s="20"/>
      <c r="F41" s="20"/>
      <c r="G41" s="23">
        <f>135.3/11.3</f>
        <v>11.973451327433629</v>
      </c>
      <c r="H41" s="23">
        <f>G41</f>
        <v>11.973451327433629</v>
      </c>
    </row>
    <row r="42" spans="1:8" x14ac:dyDescent="0.2">
      <c r="A42" s="21"/>
      <c r="B42" s="49" t="s">
        <v>22</v>
      </c>
      <c r="C42" s="50"/>
      <c r="D42" s="20"/>
      <c r="E42" s="20"/>
      <c r="F42" s="20"/>
      <c r="G42" s="23">
        <f>G41+G40+G34</f>
        <v>38.37801974848626</v>
      </c>
      <c r="H42" s="23">
        <f t="shared" ref="H42" si="1">G42</f>
        <v>38.37801974848626</v>
      </c>
    </row>
    <row r="43" spans="1:8" x14ac:dyDescent="0.2">
      <c r="A43" s="21"/>
      <c r="B43" s="49" t="s">
        <v>23</v>
      </c>
      <c r="C43" s="50"/>
      <c r="D43" s="23">
        <f>D32</f>
        <v>0</v>
      </c>
      <c r="E43" s="23">
        <f>E32</f>
        <v>35.685347826086961</v>
      </c>
      <c r="F43" s="31">
        <f>F32</f>
        <v>178.33826619964975</v>
      </c>
      <c r="G43" s="23">
        <f>G32+G42</f>
        <v>48.063033335442782</v>
      </c>
      <c r="H43" s="23">
        <f>H32+H42</f>
        <v>262.08664736117953</v>
      </c>
    </row>
    <row r="44" spans="1:8" x14ac:dyDescent="0.2">
      <c r="A44" s="40" t="s">
        <v>24</v>
      </c>
      <c r="B44" s="41"/>
      <c r="C44" s="41"/>
      <c r="D44" s="41"/>
      <c r="E44" s="41"/>
      <c r="F44" s="41"/>
      <c r="G44" s="41"/>
      <c r="H44" s="41"/>
    </row>
    <row r="45" spans="1:8" x14ac:dyDescent="0.2">
      <c r="A45" s="18">
        <v>11</v>
      </c>
      <c r="B45" s="22"/>
      <c r="C45" s="19" t="s">
        <v>25</v>
      </c>
      <c r="D45" s="25">
        <f>D43/100*20</f>
        <v>0</v>
      </c>
      <c r="E45" s="25">
        <f t="shared" ref="E45:G45" si="2">E43/100*20</f>
        <v>7.1370695652173923</v>
      </c>
      <c r="F45" s="25">
        <f t="shared" si="2"/>
        <v>35.667653239929948</v>
      </c>
      <c r="G45" s="25">
        <f t="shared" si="2"/>
        <v>9.6126066670885564</v>
      </c>
      <c r="H45" s="25">
        <f>H43/100*20</f>
        <v>52.417329472235906</v>
      </c>
    </row>
    <row r="46" spans="1:8" x14ac:dyDescent="0.2">
      <c r="A46" s="21"/>
      <c r="B46" s="49" t="s">
        <v>26</v>
      </c>
      <c r="C46" s="50"/>
      <c r="D46" s="25">
        <f>D45</f>
        <v>0</v>
      </c>
      <c r="E46" s="25">
        <f>E45</f>
        <v>7.1370695652173923</v>
      </c>
      <c r="F46" s="26">
        <f>F45</f>
        <v>35.667653239929948</v>
      </c>
      <c r="G46" s="25">
        <f>G45</f>
        <v>9.6126066670885564</v>
      </c>
      <c r="H46" s="25">
        <f>D46+E46+F46+G46</f>
        <v>52.417329472235899</v>
      </c>
    </row>
    <row r="47" spans="1:8" x14ac:dyDescent="0.2">
      <c r="A47" s="21"/>
      <c r="B47" s="49" t="s">
        <v>27</v>
      </c>
      <c r="C47" s="50"/>
      <c r="D47" s="25">
        <f>D43+D45</f>
        <v>0</v>
      </c>
      <c r="E47" s="25">
        <f>E43+E45</f>
        <v>42.822417391304356</v>
      </c>
      <c r="F47" s="25">
        <f t="shared" ref="F47" si="3">F43+F45</f>
        <v>214.00591943957971</v>
      </c>
      <c r="G47" s="25">
        <f>G43+G45</f>
        <v>57.675640002531338</v>
      </c>
      <c r="H47" s="25">
        <f>H43+H45</f>
        <v>314.50397683341544</v>
      </c>
    </row>
  </sheetData>
  <mergeCells count="23">
    <mergeCell ref="B43:C43"/>
    <mergeCell ref="A44:H44"/>
    <mergeCell ref="B46:C46"/>
    <mergeCell ref="B47:C47"/>
    <mergeCell ref="B28:C28"/>
    <mergeCell ref="A29:H29"/>
    <mergeCell ref="B31:C31"/>
    <mergeCell ref="B32:C32"/>
    <mergeCell ref="A33:H33"/>
    <mergeCell ref="B42:C42"/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тек</vt:lpstr>
      <vt:lpstr>сср баз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Плужник Сергей Алексеевич</cp:lastModifiedBy>
  <cp:lastPrinted>2016-07-14T10:34:54Z</cp:lastPrinted>
  <dcterms:created xsi:type="dcterms:W3CDTF">2002-03-25T05:35:56Z</dcterms:created>
  <dcterms:modified xsi:type="dcterms:W3CDTF">2022-07-18T07:44:17Z</dcterms:modified>
</cp:coreProperties>
</file>