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057\"/>
    </mc:Choice>
  </mc:AlternateContent>
  <bookViews>
    <workbookView xWindow="0" yWindow="0" windowWidth="24720" windowHeight="12210" tabRatio="491"/>
  </bookViews>
  <sheets>
    <sheet name="J_20-1-20-0-01-04-2-0057" sheetId="36" r:id="rId1"/>
    <sheet name="т6" sheetId="35" r:id="rId2"/>
  </sheets>
  <definedNames>
    <definedName name="_xlnm.Print_Area" localSheetId="1">т6!$A$1:$E$20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32" i="36" l="1"/>
  <c r="J39" i="36" l="1"/>
  <c r="J38" i="36"/>
  <c r="J37" i="36"/>
  <c r="J36" i="36"/>
  <c r="J34" i="36"/>
  <c r="J31" i="36"/>
  <c r="J29" i="36"/>
  <c r="J28" i="36"/>
  <c r="J27" i="36"/>
  <c r="J26" i="36"/>
  <c r="J25" i="36"/>
  <c r="J24" i="36"/>
  <c r="J23" i="36"/>
  <c r="J22" i="36"/>
  <c r="J21" i="36"/>
  <c r="J20" i="36"/>
  <c r="J19" i="36"/>
  <c r="J17" i="36"/>
  <c r="J40" i="36" l="1"/>
</calcChain>
</file>

<file path=xl/sharedStrings.xml><?xml version="1.0" encoding="utf-8"?>
<sst xmlns="http://schemas.openxmlformats.org/spreadsheetml/2006/main" count="218" uniqueCount="129">
  <si>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</si>
  <si>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</si>
  <si>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</si>
  <si>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</si>
  <si>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</si>
  <si>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</si>
  <si>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</si>
  <si>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</si>
  <si>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объект</t>
  </si>
  <si>
    <t>1 ячейка</t>
  </si>
  <si>
    <t>В8-01</t>
  </si>
  <si>
    <t>П6-06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</si>
  <si>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</si>
  <si>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</si>
  <si>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</si>
  <si>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</si>
  <si>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</si>
  <si>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</si>
  <si>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</si>
  <si>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</si>
  <si>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</si>
  <si>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</si>
  <si>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</si>
  <si>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</si>
  <si>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</si>
  <si>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</si>
  <si>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</si>
  <si>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</si>
  <si>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</si>
  <si>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</si>
  <si>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</si>
  <si>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</si>
  <si>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</si>
  <si>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</si>
  <si>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</si>
  <si>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</si>
  <si>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</si>
  <si>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</si>
  <si>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</si>
  <si>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</si>
  <si>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</si>
  <si>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</si>
  <si>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</si>
  <si>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</si>
  <si>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</si>
  <si>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</si>
  <si>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</si>
  <si>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</si>
  <si>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</si>
  <si>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</si>
  <si>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</si>
  <si>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</si>
  <si>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</si>
  <si>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</si>
  <si>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</si>
  <si>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</si>
  <si>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</si>
  <si>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</si>
  <si>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</si>
  <si>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</si>
  <si>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</si>
  <si>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Тип - блочный (2БКТП), киосковый (КТП, 2КТП)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</si>
  <si>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</si>
  <si>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</si>
  <si>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</si>
  <si>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</si>
  <si>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</si>
  <si>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</si>
  <si>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</si>
  <si>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</si>
  <si>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</si>
  <si>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</si>
  <si>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</si>
  <si>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</si>
  <si>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</si>
  <si>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</si>
  <si>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</si>
  <si>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</si>
  <si>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</si>
  <si>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</si>
  <si>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</si>
  <si>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</si>
  <si>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</si>
  <si>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</si>
  <si>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</si>
  <si>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</si>
  <si>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</si>
  <si>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</si>
  <si>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</si>
  <si>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</si>
  <si>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</si>
  <si>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</si>
  <si>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</si>
  <si>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</si>
  <si>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</si>
  <si>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</si>
  <si>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</si>
  <si>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</si>
  <si>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</si>
  <si>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</si>
  <si>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</si>
  <si>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</si>
  <si>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6-20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</si>
  <si>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</si>
  <si>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</si>
  <si>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</si>
  <si>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</si>
  <si>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</si>
  <si>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</si>
  <si>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</si>
  <si>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</si>
  <si>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</si>
  <si>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</si>
  <si>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</si>
  <si>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</si>
  <si>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</si>
  <si>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</si>
  <si>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</si>
  <si>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</si>
  <si>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</si>
  <si>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</si>
  <si>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</si>
  <si>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РЗА и прочие шкафы (панели)</t>
  </si>
  <si>
    <t>И12-06</t>
  </si>
  <si>
    <t>Наименование и реквизиты документа, согласно которому сформированы технические характеристики (параметры) инвестиционного проекта  Распоряжение главного инженера АО "ЛОЭСК" от 31.12.2020 № 64</t>
  </si>
  <si>
    <t>Утвержденный план</t>
  </si>
  <si>
    <t>Наименование инвестиционного проекта: Волх, РК оборудования ТП-169 (инв. № 030000245) в г. Волхов ЛО (20-1-20-0-01-04-2-0057)</t>
  </si>
  <si>
    <t>Идентификатор инвестиционного проекта: J_20-1-20-0-01-04-2-0057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</si>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</sst>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6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0" fillId="0" borderId="0"/>
    <xf numFmtId="0" fontId="10" fillId="7" borderId="11" applyNumberFormat="0" applyAlignment="0" applyProtection="0"/>
    <xf numFmtId="0" fontId="11" fillId="20" borderId="12" applyNumberFormat="0" applyAlignment="0" applyProtection="0"/>
    <xf numFmtId="0" fontId="12" fillId="20" borderId="11" applyNumberFormat="0" applyAlignment="0" applyProtection="0"/>
    <xf numFmtId="0" fontId="16" fillId="0" borderId="13" applyNumberFormat="0" applyFill="0" applyAlignment="0" applyProtection="0"/>
    <xf numFmtId="0" fontId="8" fillId="23" borderId="14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1" fillId="0" borderId="0"/>
    <xf numFmtId="0" fontId="10" fillId="7" borderId="11" applyNumberFormat="0" applyAlignment="0" applyProtection="0"/>
    <xf numFmtId="0" fontId="11" fillId="20" borderId="12" applyNumberFormat="0" applyAlignment="0" applyProtection="0"/>
    <xf numFmtId="0" fontId="12" fillId="20" borderId="11" applyNumberFormat="0" applyAlignment="0" applyProtection="0"/>
    <xf numFmtId="0" fontId="16" fillId="0" borderId="13" applyNumberFormat="0" applyFill="0" applyAlignment="0" applyProtection="0"/>
    <xf numFmtId="0" fontId="8" fillId="23" borderId="14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0" borderId="0"/>
    <xf numFmtId="0" fontId="34" fillId="0" borderId="0"/>
    <xf numFmtId="0" fontId="11" fillId="20" borderId="15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3" fillId="0" borderId="0">
      <protection locked="0"/>
    </xf>
    <xf numFmtId="164" fontId="28" fillId="0" borderId="0" applyFont="0" applyFill="0" applyBorder="0" applyAlignment="0" applyProtection="0"/>
    <xf numFmtId="0" fontId="1" fillId="0" borderId="0"/>
    <xf numFmtId="0" fontId="10" fillId="7" borderId="28" applyNumberFormat="0" applyAlignment="0" applyProtection="0"/>
    <xf numFmtId="0" fontId="11" fillId="20" borderId="29" applyNumberFormat="0" applyAlignment="0" applyProtection="0"/>
    <xf numFmtId="0" fontId="12" fillId="20" borderId="28" applyNumberFormat="0" applyAlignment="0" applyProtection="0"/>
    <xf numFmtId="0" fontId="16" fillId="0" borderId="30" applyNumberFormat="0" applyFill="0" applyAlignment="0" applyProtection="0"/>
    <xf numFmtId="0" fontId="8" fillId="23" borderId="3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0" fillId="7" borderId="28" applyNumberFormat="0" applyAlignment="0" applyProtection="0"/>
    <xf numFmtId="0" fontId="11" fillId="20" borderId="29" applyNumberFormat="0" applyAlignment="0" applyProtection="0"/>
    <xf numFmtId="0" fontId="12" fillId="20" borderId="28" applyNumberFormat="0" applyAlignment="0" applyProtection="0"/>
    <xf numFmtId="0" fontId="16" fillId="0" borderId="30" applyNumberFormat="0" applyFill="0" applyAlignment="0" applyProtection="0"/>
    <xf numFmtId="0" fontId="8" fillId="23" borderId="3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7" borderId="28" applyNumberFormat="0" applyAlignment="0" applyProtection="0"/>
    <xf numFmtId="0" fontId="11" fillId="20" borderId="29" applyNumberFormat="0" applyAlignment="0" applyProtection="0"/>
    <xf numFmtId="0" fontId="12" fillId="20" borderId="28" applyNumberFormat="0" applyAlignment="0" applyProtection="0"/>
    <xf numFmtId="0" fontId="16" fillId="0" borderId="30" applyNumberFormat="0" applyFill="0" applyAlignment="0" applyProtection="0"/>
    <xf numFmtId="0" fontId="8" fillId="23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1" fillId="20" borderId="29" applyNumberFormat="0" applyAlignment="0" applyProtection="0"/>
    <xf numFmtId="0" fontId="16" fillId="0" borderId="30" applyNumberFormat="0" applyFill="0" applyAlignment="0" applyProtection="0"/>
    <xf numFmtId="0" fontId="8" fillId="23" borderId="3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</cellStyleXfs>
  <cellXfs count="82">
    <xf numFmtId="0" fontId="0" fillId="0" borderId="0" xfId="0"/>
    <xf numFmtId="0" fontId="28" fillId="0" borderId="0" xfId="59"/>
    <xf numFmtId="0" fontId="36" fillId="0" borderId="0" xfId="260" applyFont="1" applyBorder="1" applyAlignment="1" applyProtection="1">
      <alignment horizontal="centerContinuous" vertical="center" wrapText="1"/>
    </xf>
    <xf numFmtId="0" fontId="29" fillId="0" borderId="18" xfId="251" applyFont="1" applyBorder="1" applyAlignment="1" applyProtection="1">
      <alignment horizontal="center" vertical="center" wrapText="1"/>
    </xf>
    <xf numFmtId="0" fontId="29" fillId="0" borderId="19" xfId="251" applyFont="1" applyBorder="1" applyAlignment="1" applyProtection="1">
      <alignment horizontal="center" vertical="center" wrapText="1"/>
    </xf>
    <xf numFmtId="49" fontId="7" fillId="0" borderId="18" xfId="251" applyNumberFormat="1" applyFont="1" applyBorder="1" applyAlignment="1" applyProtection="1">
      <alignment horizontal="center" vertical="center" wrapText="1"/>
    </xf>
    <xf numFmtId="0" fontId="7" fillId="0" borderId="18" xfId="251" applyFont="1" applyBorder="1" applyAlignment="1" applyProtection="1">
      <alignment horizontal="left" vertical="center" wrapText="1"/>
    </xf>
    <xf numFmtId="0" fontId="29" fillId="0" borderId="18" xfId="251" applyFont="1" applyBorder="1" applyAlignment="1" applyProtection="1">
      <alignment horizontal="left" vertical="center" wrapText="1"/>
    </xf>
    <xf numFmtId="4" fontId="37" fillId="0" borderId="0" xfId="260" applyNumberFormat="1" applyFont="1" applyProtection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8" fillId="0" borderId="0" xfId="39" applyFont="1" applyAlignment="1">
      <alignment horizontal="right" vertical="center"/>
    </xf>
    <xf numFmtId="0" fontId="38" fillId="0" borderId="0" xfId="39" applyFont="1" applyAlignment="1">
      <alignment horizontal="right"/>
    </xf>
    <xf numFmtId="0" fontId="7" fillId="0" borderId="0" xfId="0" applyFont="1" applyFill="1" applyAlignment="1">
      <alignment vertical="center"/>
    </xf>
    <xf numFmtId="0" fontId="37" fillId="0" borderId="0" xfId="0" applyFont="1" applyFill="1" applyAlignment="1">
      <alignment vertical="top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wrapText="1"/>
    </xf>
    <xf numFmtId="0" fontId="7" fillId="0" borderId="26" xfId="2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3" fontId="7" fillId="0" borderId="26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/>
    </xf>
    <xf numFmtId="3" fontId="7" fillId="0" borderId="27" xfId="0" applyNumberFormat="1" applyFont="1" applyFill="1" applyBorder="1" applyAlignment="1">
      <alignment horizontal="center" vertical="center" wrapText="1"/>
    </xf>
    <xf numFmtId="49" fontId="29" fillId="0" borderId="27" xfId="0" applyNumberFormat="1" applyFont="1" applyFill="1" applyBorder="1" applyAlignment="1">
      <alignment horizontal="center" vertical="center" wrapText="1"/>
    </xf>
    <xf numFmtId="0" fontId="29" fillId="0" borderId="27" xfId="0" applyFont="1" applyFill="1" applyBorder="1" applyAlignment="1">
      <alignment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vertical="center" wrapText="1"/>
    </xf>
    <xf numFmtId="0" fontId="7" fillId="0" borderId="27" xfId="2" applyFont="1" applyFill="1" applyBorder="1" applyAlignment="1">
      <alignment horizontal="center"/>
    </xf>
    <xf numFmtId="0" fontId="29" fillId="0" borderId="27" xfId="0" applyNumberFormat="1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wrapText="1"/>
    </xf>
    <xf numFmtId="0" fontId="29" fillId="0" borderId="27" xfId="2" applyFont="1" applyFill="1" applyBorder="1" applyAlignment="1">
      <alignment wrapText="1"/>
    </xf>
    <xf numFmtId="0" fontId="35" fillId="0" borderId="27" xfId="2" applyFont="1" applyFill="1" applyBorder="1" applyAlignment="1">
      <alignment wrapText="1"/>
    </xf>
    <xf numFmtId="0" fontId="29" fillId="0" borderId="27" xfId="0" applyNumberFormat="1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wrapText="1"/>
    </xf>
    <xf numFmtId="49" fontId="7" fillId="0" borderId="27" xfId="0" applyNumberFormat="1" applyFont="1" applyFill="1" applyBorder="1" applyAlignment="1">
      <alignment horizontal="center" vertical="center"/>
    </xf>
    <xf numFmtId="0" fontId="7" fillId="0" borderId="27" xfId="2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3" fontId="7" fillId="0" borderId="27" xfId="0" applyNumberFormat="1" applyFont="1" applyFill="1" applyBorder="1" applyAlignment="1">
      <alignment horizontal="center"/>
    </xf>
    <xf numFmtId="0" fontId="7" fillId="0" borderId="27" xfId="2" applyFont="1" applyFill="1" applyBorder="1" applyAlignment="1">
      <alignment horizontal="center" vertical="center"/>
    </xf>
    <xf numFmtId="0" fontId="28" fillId="0" borderId="0" xfId="55"/>
    <xf numFmtId="0" fontId="29" fillId="0" borderId="27" xfId="251" applyFont="1" applyBorder="1" applyAlignment="1" applyProtection="1">
      <alignment horizontal="center" vertical="center" wrapText="1"/>
    </xf>
    <xf numFmtId="165" fontId="29" fillId="0" borderId="21" xfId="98" applyFont="1" applyFill="1" applyBorder="1" applyAlignment="1" applyProtection="1">
      <alignment horizontal="center" vertical="center" wrapText="1"/>
      <protection locked="0"/>
    </xf>
    <xf numFmtId="165" fontId="7" fillId="0" borderId="27" xfId="98" applyFont="1" applyFill="1" applyBorder="1" applyAlignment="1">
      <alignment horizontal="center" vertical="center" wrapText="1"/>
    </xf>
    <xf numFmtId="165" fontId="29" fillId="0" borderId="21" xfId="98" applyFont="1" applyFill="1" applyBorder="1" applyAlignment="1" applyProtection="1">
      <alignment horizontal="center" vertical="center" wrapText="1"/>
    </xf>
    <xf numFmtId="165" fontId="29" fillId="0" borderId="27" xfId="98" applyFont="1" applyFill="1" applyBorder="1" applyAlignment="1">
      <alignment horizontal="center" vertical="center" wrapText="1"/>
    </xf>
    <xf numFmtId="165" fontId="7" fillId="24" borderId="20" xfId="98" applyFont="1" applyFill="1" applyBorder="1" applyAlignment="1" applyProtection="1">
      <alignment horizontal="center" vertical="center" wrapText="1"/>
    </xf>
    <xf numFmtId="165" fontId="7" fillId="0" borderId="18" xfId="98" applyFont="1" applyFill="1" applyBorder="1" applyAlignment="1" applyProtection="1">
      <alignment horizontal="center" vertical="center" wrapText="1"/>
    </xf>
    <xf numFmtId="165" fontId="7" fillId="24" borderId="18" xfId="98" applyFont="1" applyFill="1" applyBorder="1" applyAlignment="1" applyProtection="1">
      <alignment horizontal="center" vertical="center" wrapText="1"/>
      <protection locked="0"/>
    </xf>
    <xf numFmtId="165" fontId="7" fillId="0" borderId="18" xfId="98" applyFont="1" applyFill="1" applyBorder="1" applyAlignment="1" applyProtection="1">
      <alignment horizontal="center" vertical="center" wrapText="1"/>
      <protection locked="0"/>
    </xf>
    <xf numFmtId="0" fontId="7" fillId="0" borderId="32" xfId="0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/>
    </xf>
    <xf numFmtId="0" fontId="7" fillId="0" borderId="32" xfId="271" applyFont="1" applyBorder="1" applyAlignment="1">
      <alignment horizontal="center" vertical="center" wrapText="1"/>
    </xf>
    <xf numFmtId="0" fontId="7" fillId="0" borderId="32" xfId="2" applyFont="1" applyFill="1" applyBorder="1" applyAlignment="1">
      <alignment wrapText="1"/>
    </xf>
    <xf numFmtId="0" fontId="7" fillId="0" borderId="32" xfId="2" applyFont="1" applyFill="1" applyBorder="1" applyAlignment="1">
      <alignment horizontal="center"/>
    </xf>
    <xf numFmtId="0" fontId="0" fillId="0" borderId="0" xfId="0" applyFill="1"/>
    <xf numFmtId="0" fontId="29" fillId="0" borderId="27" xfId="251" applyFont="1" applyFill="1" applyBorder="1" applyAlignment="1" applyProtection="1">
      <alignment horizontal="center" vertical="center" wrapText="1"/>
    </xf>
    <xf numFmtId="4" fontId="29" fillId="0" borderId="20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7" fillId="0" borderId="18" xfId="251" applyNumberFormat="1" applyFont="1" applyFill="1" applyBorder="1" applyAlignment="1" applyProtection="1">
      <alignment horizontal="center" vertical="center" wrapText="1"/>
    </xf>
    <xf numFmtId="0" fontId="7" fillId="0" borderId="0" xfId="55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/>
    <xf numFmtId="0" fontId="40" fillId="0" borderId="0" xfId="55" applyFont="1" applyFill="1"/>
    <xf numFmtId="165" fontId="29" fillId="0" borderId="18" xfId="98" applyNumberFormat="1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</cellXfs>
  <cellStyles count="4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87"/>
    <cellStyle name="Ввод  2 3" xfId="263"/>
    <cellStyle name="Ввод  3" xfId="61"/>
    <cellStyle name="Ввод  3 2" xfId="276"/>
    <cellStyle name="Вывод 2" xfId="28"/>
    <cellStyle name="Вывод 2 2" xfId="77"/>
    <cellStyle name="Вывод 2 2 2" xfId="288"/>
    <cellStyle name="Вывод 2 3" xfId="264"/>
    <cellStyle name="Вывод 3" xfId="62"/>
    <cellStyle name="Вывод 3 2" xfId="277"/>
    <cellStyle name="Вывод 4" xfId="253"/>
    <cellStyle name="Вывод 4 2" xfId="458"/>
    <cellStyle name="Вычисление 2" xfId="29"/>
    <cellStyle name="Вычисление 2 2" xfId="78"/>
    <cellStyle name="Вычисление 2 2 2" xfId="289"/>
    <cellStyle name="Вычисление 2 3" xfId="265"/>
    <cellStyle name="Вычисление 3" xfId="63"/>
    <cellStyle name="Вычисление 3 2" xfId="27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0"/>
    <cellStyle name="Итог 2 3" xfId="266"/>
    <cellStyle name="Итог 3" xfId="64"/>
    <cellStyle name="Итог 3 2" xfId="279"/>
    <cellStyle name="Итог 4" xfId="254"/>
    <cellStyle name="Итог 4 2" xfId="459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5"/>
    <cellStyle name="Обычный 11" xfId="252"/>
    <cellStyle name="Обычный 11 2" xfId="457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1"/>
    <cellStyle name="Обычный 6 11" xfId="268"/>
    <cellStyle name="Обычный 6 2" xfId="54"/>
    <cellStyle name="Обычный 6 2 10" xfId="69"/>
    <cellStyle name="Обычный 6 2 10 2" xfId="284"/>
    <cellStyle name="Обычный 6 2 11" xfId="259"/>
    <cellStyle name="Обычный 6 2 11 2" xfId="464"/>
    <cellStyle name="Обычный 6 2 12" xfId="271"/>
    <cellStyle name="Обычный 6 2 2" xfId="1"/>
    <cellStyle name="Обычный 6 2 2 10" xfId="262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17"/>
    <cellStyle name="Обычный 6 2 2 2 2 2 3" xfId="112"/>
    <cellStyle name="Обычный 6 2 2 2 2 2 3 2" xfId="318"/>
    <cellStyle name="Обычный 6 2 2 2 2 2 4" xfId="316"/>
    <cellStyle name="Обычный 6 2 2 2 2 3" xfId="113"/>
    <cellStyle name="Обычный 6 2 2 2 2 3 2" xfId="319"/>
    <cellStyle name="Обычный 6 2 2 2 2 4" xfId="114"/>
    <cellStyle name="Обычный 6 2 2 2 2 4 2" xfId="320"/>
    <cellStyle name="Обычный 6 2 2 2 2 5" xfId="312"/>
    <cellStyle name="Обычный 6 2 2 2 3" xfId="108"/>
    <cellStyle name="Обычный 6 2 2 2 3 2" xfId="115"/>
    <cellStyle name="Обычный 6 2 2 2 3 2 2" xfId="321"/>
    <cellStyle name="Обычный 6 2 2 2 3 3" xfId="116"/>
    <cellStyle name="Обычный 6 2 2 2 3 3 2" xfId="322"/>
    <cellStyle name="Обычный 6 2 2 2 3 4" xfId="314"/>
    <cellStyle name="Обычный 6 2 2 2 4" xfId="117"/>
    <cellStyle name="Обычный 6 2 2 2 4 2" xfId="323"/>
    <cellStyle name="Обычный 6 2 2 2 5" xfId="118"/>
    <cellStyle name="Обычный 6 2 2 2 5 2" xfId="324"/>
    <cellStyle name="Обычный 6 2 2 2 6" xfId="295"/>
    <cellStyle name="Обычный 6 2 2 3" xfId="101"/>
    <cellStyle name="Обычный 6 2 2 3 2" xfId="119"/>
    <cellStyle name="Обычный 6 2 2 3 2 2" xfId="120"/>
    <cellStyle name="Обычный 6 2 2 3 2 2 2" xfId="326"/>
    <cellStyle name="Обычный 6 2 2 3 2 3" xfId="121"/>
    <cellStyle name="Обычный 6 2 2 3 2 3 2" xfId="327"/>
    <cellStyle name="Обычный 6 2 2 3 2 4" xfId="325"/>
    <cellStyle name="Обычный 6 2 2 3 3" xfId="122"/>
    <cellStyle name="Обычный 6 2 2 3 3 2" xfId="328"/>
    <cellStyle name="Обычный 6 2 2 3 4" xfId="123"/>
    <cellStyle name="Обычный 6 2 2 3 4 2" xfId="329"/>
    <cellStyle name="Обычный 6 2 2 3 5" xfId="307"/>
    <cellStyle name="Обычный 6 2 2 4" xfId="94"/>
    <cellStyle name="Обычный 6 2 2 4 2" xfId="124"/>
    <cellStyle name="Обычный 6 2 2 4 2 2" xfId="125"/>
    <cellStyle name="Обычный 6 2 2 4 2 2 2" xfId="331"/>
    <cellStyle name="Обычный 6 2 2 4 2 3" xfId="126"/>
    <cellStyle name="Обычный 6 2 2 4 2 3 2" xfId="332"/>
    <cellStyle name="Обычный 6 2 2 4 2 4" xfId="330"/>
    <cellStyle name="Обычный 6 2 2 4 3" xfId="127"/>
    <cellStyle name="Обычный 6 2 2 4 3 2" xfId="333"/>
    <cellStyle name="Обычный 6 2 2 4 4" xfId="128"/>
    <cellStyle name="Обычный 6 2 2 4 4 2" xfId="334"/>
    <cellStyle name="Обычный 6 2 2 4 5" xfId="300"/>
    <cellStyle name="Обычный 6 2 2 5" xfId="129"/>
    <cellStyle name="Обычный 6 2 2 5 2" xfId="130"/>
    <cellStyle name="Обычный 6 2 2 5 2 2" xfId="336"/>
    <cellStyle name="Обычный 6 2 2 5 3" xfId="131"/>
    <cellStyle name="Обычный 6 2 2 5 3 2" xfId="337"/>
    <cellStyle name="Обычный 6 2 2 5 4" xfId="335"/>
    <cellStyle name="Обычный 6 2 2 6" xfId="132"/>
    <cellStyle name="Обычный 6 2 2 6 2" xfId="338"/>
    <cellStyle name="Обычный 6 2 2 7" xfId="133"/>
    <cellStyle name="Обычный 6 2 2 7 2" xfId="339"/>
    <cellStyle name="Обычный 6 2 2 8" xfId="134"/>
    <cellStyle name="Обычный 6 2 2 8 2" xfId="340"/>
    <cellStyle name="Обычный 6 2 2 9" xfId="70"/>
    <cellStyle name="Обычный 6 2 2 9 2" xfId="285"/>
    <cellStyle name="Обычный 6 2 3" xfId="57"/>
    <cellStyle name="Обычный 6 2 3 10" xfId="273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2"/>
    <cellStyle name="Обычный 6 2 3 2 2 2 3" xfId="137"/>
    <cellStyle name="Обычный 6 2 3 2 2 2 3 2" xfId="343"/>
    <cellStyle name="Обычный 6 2 3 2 2 2 4" xfId="341"/>
    <cellStyle name="Обычный 6 2 3 2 2 3" xfId="138"/>
    <cellStyle name="Обычный 6 2 3 2 2 3 2" xfId="344"/>
    <cellStyle name="Обычный 6 2 3 2 2 4" xfId="139"/>
    <cellStyle name="Обычный 6 2 3 2 2 4 2" xfId="345"/>
    <cellStyle name="Обычный 6 2 3 2 2 5" xfId="311"/>
    <cellStyle name="Обычный 6 2 3 2 3" xfId="107"/>
    <cellStyle name="Обычный 6 2 3 2 3 2" xfId="140"/>
    <cellStyle name="Обычный 6 2 3 2 3 2 2" xfId="346"/>
    <cellStyle name="Обычный 6 2 3 2 3 3" xfId="141"/>
    <cellStyle name="Обычный 6 2 3 2 3 3 2" xfId="347"/>
    <cellStyle name="Обычный 6 2 3 2 3 4" xfId="313"/>
    <cellStyle name="Обычный 6 2 3 2 4" xfId="142"/>
    <cellStyle name="Обычный 6 2 3 2 4 2" xfId="348"/>
    <cellStyle name="Обычный 6 2 3 2 5" xfId="143"/>
    <cellStyle name="Обычный 6 2 3 2 5 2" xfId="349"/>
    <cellStyle name="Обычный 6 2 3 2 6" xfId="294"/>
    <cellStyle name="Обычный 6 2 3 3" xfId="103"/>
    <cellStyle name="Обычный 6 2 3 3 2" xfId="144"/>
    <cellStyle name="Обычный 6 2 3 3 2 2" xfId="145"/>
    <cellStyle name="Обычный 6 2 3 3 2 2 2" xfId="351"/>
    <cellStyle name="Обычный 6 2 3 3 2 3" xfId="146"/>
    <cellStyle name="Обычный 6 2 3 3 2 3 2" xfId="352"/>
    <cellStyle name="Обычный 6 2 3 3 2 4" xfId="350"/>
    <cellStyle name="Обычный 6 2 3 3 3" xfId="147"/>
    <cellStyle name="Обычный 6 2 3 3 3 2" xfId="353"/>
    <cellStyle name="Обычный 6 2 3 3 4" xfId="148"/>
    <cellStyle name="Обычный 6 2 3 3 4 2" xfId="354"/>
    <cellStyle name="Обычный 6 2 3 3 5" xfId="309"/>
    <cellStyle name="Обычный 6 2 3 4" xfId="96"/>
    <cellStyle name="Обычный 6 2 3 4 2" xfId="149"/>
    <cellStyle name="Обычный 6 2 3 4 2 2" xfId="150"/>
    <cellStyle name="Обычный 6 2 3 4 2 2 2" xfId="356"/>
    <cellStyle name="Обычный 6 2 3 4 2 3" xfId="151"/>
    <cellStyle name="Обычный 6 2 3 4 2 3 2" xfId="357"/>
    <cellStyle name="Обычный 6 2 3 4 2 4" xfId="355"/>
    <cellStyle name="Обычный 6 2 3 4 3" xfId="152"/>
    <cellStyle name="Обычный 6 2 3 4 3 2" xfId="358"/>
    <cellStyle name="Обычный 6 2 3 4 4" xfId="153"/>
    <cellStyle name="Обычный 6 2 3 4 4 2" xfId="359"/>
    <cellStyle name="Обычный 6 2 3 4 5" xfId="302"/>
    <cellStyle name="Обычный 6 2 3 5" xfId="154"/>
    <cellStyle name="Обычный 6 2 3 5 2" xfId="155"/>
    <cellStyle name="Обычный 6 2 3 5 2 2" xfId="361"/>
    <cellStyle name="Обычный 6 2 3 5 3" xfId="156"/>
    <cellStyle name="Обычный 6 2 3 5 3 2" xfId="362"/>
    <cellStyle name="Обычный 6 2 3 5 4" xfId="360"/>
    <cellStyle name="Обычный 6 2 3 6" xfId="157"/>
    <cellStyle name="Обычный 6 2 3 6 2" xfId="363"/>
    <cellStyle name="Обычный 6 2 3 7" xfId="158"/>
    <cellStyle name="Обычный 6 2 3 7 2" xfId="364"/>
    <cellStyle name="Обычный 6 2 3 8" xfId="159"/>
    <cellStyle name="Обычный 6 2 3 8 2" xfId="365"/>
    <cellStyle name="Обычный 6 2 3 9" xfId="81"/>
    <cellStyle name="Обычный 6 2 3 9 2" xfId="292"/>
    <cellStyle name="Обычный 6 2 4" xfId="58"/>
    <cellStyle name="Обычный 6 2 4 2" xfId="160"/>
    <cellStyle name="Обычный 6 2 4 2 2" xfId="161"/>
    <cellStyle name="Обычный 6 2 4 2 2 2" xfId="367"/>
    <cellStyle name="Обычный 6 2 4 2 3" xfId="162"/>
    <cellStyle name="Обычный 6 2 4 2 3 2" xfId="368"/>
    <cellStyle name="Обычный 6 2 4 2 4" xfId="366"/>
    <cellStyle name="Обычный 6 2 4 3" xfId="163"/>
    <cellStyle name="Обычный 6 2 4 3 2" xfId="369"/>
    <cellStyle name="Обычный 6 2 4 4" xfId="164"/>
    <cellStyle name="Обычный 6 2 4 4 2" xfId="370"/>
    <cellStyle name="Обычный 6 2 4 5" xfId="100"/>
    <cellStyle name="Обычный 6 2 4 5 2" xfId="306"/>
    <cellStyle name="Обычный 6 2 4 6" xfId="274"/>
    <cellStyle name="Обычный 6 2 5" xfId="93"/>
    <cellStyle name="Обычный 6 2 5 2" xfId="165"/>
    <cellStyle name="Обычный 6 2 5 2 2" xfId="166"/>
    <cellStyle name="Обычный 6 2 5 2 2 2" xfId="372"/>
    <cellStyle name="Обычный 6 2 5 2 3" xfId="167"/>
    <cellStyle name="Обычный 6 2 5 2 3 2" xfId="373"/>
    <cellStyle name="Обычный 6 2 5 2 4" xfId="371"/>
    <cellStyle name="Обычный 6 2 5 3" xfId="168"/>
    <cellStyle name="Обычный 6 2 5 3 2" xfId="374"/>
    <cellStyle name="Обычный 6 2 5 4" xfId="169"/>
    <cellStyle name="Обычный 6 2 5 4 2" xfId="375"/>
    <cellStyle name="Обычный 6 2 5 5" xfId="299"/>
    <cellStyle name="Обычный 6 2 6" xfId="170"/>
    <cellStyle name="Обычный 6 2 6 2" xfId="171"/>
    <cellStyle name="Обычный 6 2 6 2 2" xfId="377"/>
    <cellStyle name="Обычный 6 2 6 3" xfId="172"/>
    <cellStyle name="Обычный 6 2 6 3 2" xfId="378"/>
    <cellStyle name="Обычный 6 2 6 4" xfId="376"/>
    <cellStyle name="Обычный 6 2 7" xfId="173"/>
    <cellStyle name="Обычный 6 2 7 2" xfId="379"/>
    <cellStyle name="Обычный 6 2 8" xfId="174"/>
    <cellStyle name="Обычный 6 2 8 2" xfId="380"/>
    <cellStyle name="Обычный 6 2 9" xfId="175"/>
    <cellStyle name="Обычный 6 2 9 2" xfId="381"/>
    <cellStyle name="Обычный 6 3" xfId="97"/>
    <cellStyle name="Обычный 6 3 2" xfId="176"/>
    <cellStyle name="Обычный 6 3 2 2" xfId="177"/>
    <cellStyle name="Обычный 6 3 2 2 2" xfId="383"/>
    <cellStyle name="Обычный 6 3 2 3" xfId="178"/>
    <cellStyle name="Обычный 6 3 2 3 2" xfId="384"/>
    <cellStyle name="Обычный 6 3 2 4" xfId="382"/>
    <cellStyle name="Обычный 6 3 3" xfId="179"/>
    <cellStyle name="Обычный 6 3 3 2" xfId="385"/>
    <cellStyle name="Обычный 6 3 4" xfId="180"/>
    <cellStyle name="Обычный 6 3 4 2" xfId="386"/>
    <cellStyle name="Обычный 6 3 5" xfId="303"/>
    <cellStyle name="Обычный 6 4" xfId="90"/>
    <cellStyle name="Обычный 6 4 2" xfId="181"/>
    <cellStyle name="Обычный 6 4 2 2" xfId="182"/>
    <cellStyle name="Обычный 6 4 2 2 2" xfId="388"/>
    <cellStyle name="Обычный 6 4 2 3" xfId="183"/>
    <cellStyle name="Обычный 6 4 2 3 2" xfId="389"/>
    <cellStyle name="Обычный 6 4 2 4" xfId="387"/>
    <cellStyle name="Обычный 6 4 3" xfId="184"/>
    <cellStyle name="Обычный 6 4 3 2" xfId="390"/>
    <cellStyle name="Обычный 6 4 4" xfId="185"/>
    <cellStyle name="Обычный 6 4 4 2" xfId="391"/>
    <cellStyle name="Обычный 6 4 5" xfId="296"/>
    <cellStyle name="Обычный 6 5" xfId="186"/>
    <cellStyle name="Обычный 6 5 2" xfId="187"/>
    <cellStyle name="Обычный 6 5 2 2" xfId="393"/>
    <cellStyle name="Обычный 6 5 3" xfId="188"/>
    <cellStyle name="Обычный 6 5 3 2" xfId="394"/>
    <cellStyle name="Обычный 6 5 4" xfId="392"/>
    <cellStyle name="Обычный 6 6" xfId="189"/>
    <cellStyle name="Обычный 6 6 2" xfId="395"/>
    <cellStyle name="Обычный 6 7" xfId="190"/>
    <cellStyle name="Обычный 6 7 2" xfId="396"/>
    <cellStyle name="Обычный 6 8" xfId="191"/>
    <cellStyle name="Обычный 6 8 2" xfId="397"/>
    <cellStyle name="Обычный 6 9" xfId="66"/>
    <cellStyle name="Обычный 6 9 2" xfId="281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9"/>
    <cellStyle name="Обычный 7 2 2 2 3" xfId="194"/>
    <cellStyle name="Обычный 7 2 2 2 3 2" xfId="400"/>
    <cellStyle name="Обычный 7 2 2 2 4" xfId="398"/>
    <cellStyle name="Обычный 7 2 2 3" xfId="195"/>
    <cellStyle name="Обычный 7 2 2 3 2" xfId="401"/>
    <cellStyle name="Обычный 7 2 2 4" xfId="196"/>
    <cellStyle name="Обычный 7 2 2 4 2" xfId="402"/>
    <cellStyle name="Обычный 7 2 2 5" xfId="308"/>
    <cellStyle name="Обычный 7 2 3" xfId="95"/>
    <cellStyle name="Обычный 7 2 3 2" xfId="197"/>
    <cellStyle name="Обычный 7 2 3 2 2" xfId="198"/>
    <cellStyle name="Обычный 7 2 3 2 2 2" xfId="404"/>
    <cellStyle name="Обычный 7 2 3 2 3" xfId="199"/>
    <cellStyle name="Обычный 7 2 3 2 3 2" xfId="405"/>
    <cellStyle name="Обычный 7 2 3 2 4" xfId="403"/>
    <cellStyle name="Обычный 7 2 3 3" xfId="200"/>
    <cellStyle name="Обычный 7 2 3 3 2" xfId="406"/>
    <cellStyle name="Обычный 7 2 3 4" xfId="201"/>
    <cellStyle name="Обычный 7 2 3 4 2" xfId="407"/>
    <cellStyle name="Обычный 7 2 3 5" xfId="301"/>
    <cellStyle name="Обычный 7 2 4" xfId="202"/>
    <cellStyle name="Обычный 7 2 4 2" xfId="203"/>
    <cellStyle name="Обычный 7 2 4 2 2" xfId="409"/>
    <cellStyle name="Обычный 7 2 4 3" xfId="204"/>
    <cellStyle name="Обычный 7 2 4 3 2" xfId="410"/>
    <cellStyle name="Обычный 7 2 4 4" xfId="408"/>
    <cellStyle name="Обычный 7 2 5" xfId="205"/>
    <cellStyle name="Обычный 7 2 5 2" xfId="411"/>
    <cellStyle name="Обычный 7 2 6" xfId="206"/>
    <cellStyle name="Обычный 7 2 6 2" xfId="412"/>
    <cellStyle name="Обычный 7 2 7" xfId="207"/>
    <cellStyle name="Обычный 7 2 7 2" xfId="413"/>
    <cellStyle name="Обычный 7 2 8" xfId="28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15"/>
    <cellStyle name="Обычный 9 2 2 3" xfId="210"/>
    <cellStyle name="Обычный 9 2 2 3 2" xfId="416"/>
    <cellStyle name="Обычный 9 2 2 4" xfId="211"/>
    <cellStyle name="Обычный 9 2 2 4 2" xfId="417"/>
    <cellStyle name="Обычный 9 2 2 5" xfId="414"/>
    <cellStyle name="Обычный 9 2 3" xfId="212"/>
    <cellStyle name="Обычный 9 2 3 2" xfId="418"/>
    <cellStyle name="Обычный 9 2 4" xfId="213"/>
    <cellStyle name="Обычный 9 2 4 2" xfId="419"/>
    <cellStyle name="Обычный 9 2 5" xfId="310"/>
    <cellStyle name="Обычный 9 3" xfId="109"/>
    <cellStyle name="Обычный 9 3 2" xfId="214"/>
    <cellStyle name="Обычный 9 3 2 2" xfId="420"/>
    <cellStyle name="Обычный 9 3 3" xfId="215"/>
    <cellStyle name="Обычный 9 3 3 2" xfId="421"/>
    <cellStyle name="Обычный 9 3 4" xfId="216"/>
    <cellStyle name="Обычный 9 3 4 2" xfId="422"/>
    <cellStyle name="Обычный 9 3 5" xfId="315"/>
    <cellStyle name="Обычный 9 4" xfId="217"/>
    <cellStyle name="Обычный 9 4 2" xfId="423"/>
    <cellStyle name="Обычный 9 5" xfId="218"/>
    <cellStyle name="Обычный 9 5 2" xfId="424"/>
    <cellStyle name="Обычный 9 6" xfId="29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1"/>
    <cellStyle name="Примечание 2 3" xfId="267"/>
    <cellStyle name="Примечание 3" xfId="65"/>
    <cellStyle name="Примечание 3 2" xfId="280"/>
    <cellStyle name="Примечание 4" xfId="255"/>
    <cellStyle name="Примечание 4 2" xfId="460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69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26"/>
    <cellStyle name="Финансовый 2 2 2 3" xfId="221"/>
    <cellStyle name="Финансовый 2 2 2 3 2" xfId="427"/>
    <cellStyle name="Финансовый 2 2 2 4" xfId="425"/>
    <cellStyle name="Финансовый 2 2 3" xfId="222"/>
    <cellStyle name="Финансовый 2 2 3 2" xfId="428"/>
    <cellStyle name="Финансовый 2 2 4" xfId="223"/>
    <cellStyle name="Финансовый 2 2 4 2" xfId="429"/>
    <cellStyle name="Финансовый 2 2 5" xfId="304"/>
    <cellStyle name="Финансовый 2 3" xfId="91"/>
    <cellStyle name="Финансовый 2 3 2" xfId="224"/>
    <cellStyle name="Финансовый 2 3 2 2" xfId="225"/>
    <cellStyle name="Финансовый 2 3 2 2 2" xfId="431"/>
    <cellStyle name="Финансовый 2 3 2 3" xfId="226"/>
    <cellStyle name="Финансовый 2 3 2 3 2" xfId="432"/>
    <cellStyle name="Финансовый 2 3 2 4" xfId="430"/>
    <cellStyle name="Финансовый 2 3 3" xfId="227"/>
    <cellStyle name="Финансовый 2 3 3 2" xfId="433"/>
    <cellStyle name="Финансовый 2 3 4" xfId="228"/>
    <cellStyle name="Финансовый 2 3 4 2" xfId="434"/>
    <cellStyle name="Финансовый 2 3 5" xfId="297"/>
    <cellStyle name="Финансовый 2 4" xfId="229"/>
    <cellStyle name="Финансовый 2 4 2" xfId="230"/>
    <cellStyle name="Финансовый 2 4 2 2" xfId="436"/>
    <cellStyle name="Финансовый 2 4 3" xfId="231"/>
    <cellStyle name="Финансовый 2 4 3 2" xfId="437"/>
    <cellStyle name="Финансовый 2 4 4" xfId="435"/>
    <cellStyle name="Финансовый 2 5" xfId="232"/>
    <cellStyle name="Финансовый 2 5 2" xfId="438"/>
    <cellStyle name="Финансовый 2 6" xfId="233"/>
    <cellStyle name="Финансовый 2 6 2" xfId="439"/>
    <cellStyle name="Финансовый 2 7" xfId="234"/>
    <cellStyle name="Финансовый 2 7 2" xfId="440"/>
    <cellStyle name="Финансовый 2 8" xfId="67"/>
    <cellStyle name="Финансовый 2 8 2" xfId="282"/>
    <cellStyle name="Финансовый 2 9" xfId="257"/>
    <cellStyle name="Финансовый 2 9 2" xfId="462"/>
    <cellStyle name="Финансовый 3" xfId="53"/>
    <cellStyle name="Финансовый 3 10" xfId="270"/>
    <cellStyle name="Финансовый 3 2" xfId="99"/>
    <cellStyle name="Финансовый 3 2 2" xfId="235"/>
    <cellStyle name="Финансовый 3 2 2 2" xfId="236"/>
    <cellStyle name="Финансовый 3 2 2 2 2" xfId="442"/>
    <cellStyle name="Финансовый 3 2 2 3" xfId="237"/>
    <cellStyle name="Финансовый 3 2 2 3 2" xfId="443"/>
    <cellStyle name="Финансовый 3 2 2 4" xfId="441"/>
    <cellStyle name="Финансовый 3 2 3" xfId="238"/>
    <cellStyle name="Финансовый 3 2 3 2" xfId="444"/>
    <cellStyle name="Финансовый 3 2 4" xfId="239"/>
    <cellStyle name="Финансовый 3 2 4 2" xfId="445"/>
    <cellStyle name="Финансовый 3 2 5" xfId="305"/>
    <cellStyle name="Финансовый 3 3" xfId="92"/>
    <cellStyle name="Финансовый 3 3 2" xfId="240"/>
    <cellStyle name="Финансовый 3 3 2 2" xfId="241"/>
    <cellStyle name="Финансовый 3 3 2 2 2" xfId="447"/>
    <cellStyle name="Финансовый 3 3 2 3" xfId="242"/>
    <cellStyle name="Финансовый 3 3 2 3 2" xfId="448"/>
    <cellStyle name="Финансовый 3 3 2 4" xfId="446"/>
    <cellStyle name="Финансовый 3 3 3" xfId="243"/>
    <cellStyle name="Финансовый 3 3 3 2" xfId="449"/>
    <cellStyle name="Финансовый 3 3 4" xfId="244"/>
    <cellStyle name="Финансовый 3 3 4 2" xfId="450"/>
    <cellStyle name="Финансовый 3 3 5" xfId="298"/>
    <cellStyle name="Финансовый 3 4" xfId="245"/>
    <cellStyle name="Финансовый 3 4 2" xfId="246"/>
    <cellStyle name="Финансовый 3 4 2 2" xfId="452"/>
    <cellStyle name="Финансовый 3 4 3" xfId="247"/>
    <cellStyle name="Финансовый 3 4 3 2" xfId="453"/>
    <cellStyle name="Финансовый 3 4 4" xfId="451"/>
    <cellStyle name="Финансовый 3 5" xfId="248"/>
    <cellStyle name="Финансовый 3 5 2" xfId="454"/>
    <cellStyle name="Финансовый 3 6" xfId="249"/>
    <cellStyle name="Финансовый 3 6 2" xfId="455"/>
    <cellStyle name="Финансовый 3 7" xfId="250"/>
    <cellStyle name="Финансовый 3 7 2" xfId="456"/>
    <cellStyle name="Финансовый 3 8" xfId="68"/>
    <cellStyle name="Финансовый 3 8 2" xfId="283"/>
    <cellStyle name="Финансовый 3 9" xfId="258"/>
    <cellStyle name="Финансовый 3 9 2" xfId="463"/>
    <cellStyle name="Финансовый 4" xfId="56"/>
    <cellStyle name="Финансовый 4 2" xfId="272"/>
    <cellStyle name="Финансовый 5" xfId="261"/>
    <cellStyle name="Финансовый 5 2" xfId="465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40"/>
  <sheetViews>
    <sheetView tabSelected="1" zoomScale="70" zoomScaleNormal="70" workbookViewId="0"/>
  </sheetViews>
  <sheetFormatPr defaultRowHeight="15" x14ac:dyDescent="0.25"/>
  <cols>
    <col min="1" max="1" width="12.5703125" customWidth="1"/>
    <col min="2" max="2" width="30.140625" customWidth="1"/>
    <col min="3" max="3" width="16" customWidth="1"/>
    <col min="4" max="4" width="26.85546875" customWidth="1"/>
    <col min="5" max="5" width="15.5703125" customWidth="1"/>
    <col min="6" max="6" width="15.7109375" customWidth="1"/>
    <col min="7" max="7" width="15.85546875" customWidth="1"/>
    <col min="8" max="9" width="19.140625" customWidth="1"/>
    <col min="10" max="10" width="17.28515625" customWidth="1"/>
    <col min="11" max="11" width="16" customWidth="1"/>
    <col min="12" max="12" width="27.140625" customWidth="1"/>
    <col min="13" max="13" width="15.42578125" customWidth="1"/>
    <col min="14" max="14" width="14.42578125" customWidth="1"/>
    <col min="15" max="15" width="15.85546875" customWidth="1"/>
    <col min="16" max="17" width="19.140625" customWidth="1"/>
    <col min="18" max="18" width="17.28515625" customWidth="1"/>
  </cols>
  <sheetData>
    <row r="1" spans="1:18" ht="18.75" x14ac:dyDescent="0.25">
      <c r="A1" s="9"/>
      <c r="B1" s="10"/>
      <c r="C1" s="11"/>
      <c r="D1" s="10"/>
      <c r="E1" s="11"/>
      <c r="F1" s="11"/>
      <c r="G1" s="12"/>
      <c r="H1" s="13"/>
      <c r="I1" s="14"/>
      <c r="J1" s="14" t="s">
        <v>49</v>
      </c>
      <c r="K1" s="13"/>
      <c r="L1" s="13"/>
      <c r="M1" s="13"/>
      <c r="N1" s="13"/>
      <c r="O1" s="13"/>
      <c r="P1" s="13"/>
      <c r="Q1" s="13"/>
      <c r="R1" s="13"/>
    </row>
    <row r="2" spans="1:18" ht="18.75" x14ac:dyDescent="0.3">
      <c r="A2" s="9"/>
      <c r="B2" s="10"/>
      <c r="C2" s="11"/>
      <c r="D2" s="10"/>
      <c r="E2" s="11"/>
      <c r="F2" s="11"/>
      <c r="G2" s="12"/>
      <c r="H2" s="13"/>
      <c r="I2" s="15"/>
      <c r="J2" s="15" t="s">
        <v>4</v>
      </c>
      <c r="K2" s="13"/>
      <c r="L2" s="13"/>
      <c r="M2" s="13"/>
      <c r="N2" s="13"/>
      <c r="O2" s="13"/>
      <c r="P2" s="13"/>
      <c r="Q2" s="13"/>
      <c r="R2" s="13"/>
    </row>
    <row r="3" spans="1:18" ht="18.75" x14ac:dyDescent="0.3">
      <c r="A3" s="9"/>
      <c r="B3" s="10"/>
      <c r="C3" s="11"/>
      <c r="D3" s="10"/>
      <c r="E3" s="11"/>
      <c r="F3" s="11"/>
      <c r="G3" s="12"/>
      <c r="H3" s="13"/>
      <c r="I3" s="15"/>
      <c r="J3" s="15" t="s">
        <v>50</v>
      </c>
      <c r="K3" s="13"/>
      <c r="L3" s="13"/>
      <c r="M3" s="13"/>
      <c r="N3" s="13"/>
      <c r="O3" s="13"/>
      <c r="P3" s="13"/>
      <c r="Q3" s="13"/>
      <c r="R3" s="13"/>
    </row>
    <row r="4" spans="1:18" ht="15.75" x14ac:dyDescent="0.25">
      <c r="A4" s="75" t="s">
        <v>51</v>
      </c>
      <c r="B4" s="75"/>
      <c r="C4" s="75"/>
      <c r="D4" s="75"/>
      <c r="E4" s="75"/>
      <c r="F4" s="75"/>
      <c r="G4" s="75"/>
      <c r="H4" s="75"/>
      <c r="I4" s="75"/>
      <c r="J4" s="75"/>
      <c r="K4" s="13"/>
      <c r="L4" s="13"/>
      <c r="M4" s="13"/>
      <c r="N4" s="13"/>
      <c r="O4" s="13"/>
      <c r="P4" s="13"/>
      <c r="Q4" s="13"/>
      <c r="R4" s="13"/>
    </row>
    <row r="5" spans="1:18" ht="15.75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13"/>
      <c r="L5" s="13"/>
      <c r="M5" s="13"/>
      <c r="N5" s="13"/>
      <c r="O5" s="13"/>
      <c r="P5" s="13"/>
      <c r="Q5" s="13"/>
      <c r="R5" s="13"/>
    </row>
    <row r="6" spans="1:18" s="62" customFormat="1" ht="15.75" x14ac:dyDescent="0.25">
      <c r="A6" s="16" t="s">
        <v>128</v>
      </c>
      <c r="B6" s="68"/>
      <c r="C6" s="13"/>
      <c r="D6" s="13"/>
      <c r="E6" s="13"/>
      <c r="F6" s="13"/>
      <c r="G6" s="13"/>
      <c r="H6" s="13"/>
      <c r="I6" s="13"/>
      <c r="J6" s="13"/>
    </row>
    <row r="7" spans="1:18" s="62" customFormat="1" ht="15.75" x14ac:dyDescent="0.25">
      <c r="A7" s="68" t="s">
        <v>126</v>
      </c>
      <c r="B7" s="68"/>
      <c r="C7" s="13"/>
      <c r="D7" s="13"/>
      <c r="E7" s="13"/>
      <c r="F7" s="13"/>
      <c r="G7" s="13"/>
      <c r="H7" s="13"/>
      <c r="I7" s="13"/>
      <c r="J7" s="13"/>
    </row>
    <row r="8" spans="1:18" s="70" customFormat="1" ht="15.75" x14ac:dyDescent="0.25">
      <c r="A8" s="16" t="s">
        <v>127</v>
      </c>
      <c r="B8" s="16"/>
      <c r="C8" s="69"/>
      <c r="D8" s="69"/>
      <c r="E8" s="69"/>
      <c r="F8" s="69"/>
      <c r="G8" s="69"/>
      <c r="H8" s="69"/>
      <c r="I8" s="69"/>
      <c r="J8" s="69"/>
    </row>
    <row r="9" spans="1:18" s="62" customFormat="1" ht="15.75" x14ac:dyDescent="0.25">
      <c r="A9" s="17"/>
      <c r="B9" s="17"/>
      <c r="C9" s="13"/>
      <c r="D9" s="13"/>
      <c r="E9" s="13"/>
      <c r="F9" s="13"/>
      <c r="G9" s="13"/>
      <c r="H9" s="13"/>
      <c r="I9" s="13"/>
      <c r="J9" s="13"/>
    </row>
    <row r="10" spans="1:18" ht="15.75" x14ac:dyDescent="0.25">
      <c r="A10" s="81" t="s">
        <v>52</v>
      </c>
      <c r="B10" s="81"/>
      <c r="C10" s="81"/>
      <c r="D10" s="81"/>
      <c r="E10" s="81"/>
      <c r="F10" s="81"/>
      <c r="G10" s="81"/>
      <c r="H10" s="81"/>
      <c r="I10" s="81"/>
      <c r="J10" s="81"/>
    </row>
    <row r="11" spans="1:18" ht="15.75" x14ac:dyDescent="0.25">
      <c r="A11" s="76" t="s">
        <v>13</v>
      </c>
      <c r="B11" s="73" t="s">
        <v>53</v>
      </c>
      <c r="C11" s="77" t="s">
        <v>15</v>
      </c>
      <c r="D11" s="77"/>
      <c r="E11" s="77"/>
      <c r="F11" s="77"/>
      <c r="G11" s="77"/>
      <c r="H11" s="77"/>
      <c r="I11" s="77"/>
      <c r="J11" s="77"/>
    </row>
    <row r="12" spans="1:18" ht="15.75" x14ac:dyDescent="0.25">
      <c r="A12" s="76"/>
      <c r="B12" s="73"/>
      <c r="C12" s="78" t="s">
        <v>124</v>
      </c>
      <c r="D12" s="79"/>
      <c r="E12" s="79"/>
      <c r="F12" s="79"/>
      <c r="G12" s="79"/>
      <c r="H12" s="79"/>
      <c r="I12" s="79"/>
      <c r="J12" s="80"/>
    </row>
    <row r="13" spans="1:18" ht="15.75" x14ac:dyDescent="0.25">
      <c r="A13" s="76"/>
      <c r="B13" s="73"/>
      <c r="C13" s="73" t="s">
        <v>6</v>
      </c>
      <c r="D13" s="73"/>
      <c r="E13" s="73"/>
      <c r="F13" s="73"/>
      <c r="G13" s="73" t="s">
        <v>3</v>
      </c>
      <c r="H13" s="74"/>
      <c r="I13" s="74"/>
      <c r="J13" s="74"/>
    </row>
    <row r="14" spans="1:18" ht="110.25" x14ac:dyDescent="0.25">
      <c r="A14" s="76"/>
      <c r="B14" s="73"/>
      <c r="C14" s="21" t="s">
        <v>1</v>
      </c>
      <c r="D14" s="21" t="s">
        <v>54</v>
      </c>
      <c r="E14" s="21" t="s">
        <v>55</v>
      </c>
      <c r="F14" s="21" t="s">
        <v>56</v>
      </c>
      <c r="G14" s="21" t="s">
        <v>2</v>
      </c>
      <c r="H14" s="21" t="s">
        <v>57</v>
      </c>
      <c r="I14" s="21" t="s">
        <v>7</v>
      </c>
      <c r="J14" s="30" t="s">
        <v>0</v>
      </c>
    </row>
    <row r="15" spans="1:18" ht="15.75" x14ac:dyDescent="0.25">
      <c r="A15" s="18">
        <v>1</v>
      </c>
      <c r="B15" s="21">
        <v>2</v>
      </c>
      <c r="C15" s="21">
        <v>10</v>
      </c>
      <c r="D15" s="30">
        <v>11</v>
      </c>
      <c r="E15" s="21">
        <v>12</v>
      </c>
      <c r="F15" s="30">
        <v>13</v>
      </c>
      <c r="G15" s="21">
        <v>14</v>
      </c>
      <c r="H15" s="30">
        <v>15</v>
      </c>
      <c r="I15" s="30"/>
      <c r="J15" s="21">
        <v>16</v>
      </c>
    </row>
    <row r="16" spans="1:18" ht="47.25" x14ac:dyDescent="0.25">
      <c r="A16" s="31">
        <v>1</v>
      </c>
      <c r="B16" s="32" t="s">
        <v>58</v>
      </c>
      <c r="C16" s="21" t="s">
        <v>5</v>
      </c>
      <c r="D16" s="21" t="s">
        <v>5</v>
      </c>
      <c r="E16" s="21" t="s">
        <v>5</v>
      </c>
      <c r="F16" s="21" t="s">
        <v>5</v>
      </c>
      <c r="G16" s="21" t="s">
        <v>5</v>
      </c>
      <c r="H16" s="21" t="s">
        <v>5</v>
      </c>
      <c r="I16" s="21" t="s">
        <v>5</v>
      </c>
      <c r="J16" s="21" t="s">
        <v>5</v>
      </c>
    </row>
    <row r="17" spans="1:10" ht="63" x14ac:dyDescent="0.25">
      <c r="A17" s="33" t="s">
        <v>59</v>
      </c>
      <c r="B17" s="34" t="s">
        <v>60</v>
      </c>
      <c r="C17" s="21" t="s">
        <v>5</v>
      </c>
      <c r="D17" s="21" t="s">
        <v>61</v>
      </c>
      <c r="E17" s="21">
        <v>0</v>
      </c>
      <c r="F17" s="35" t="s">
        <v>62</v>
      </c>
      <c r="G17" s="35" t="s">
        <v>63</v>
      </c>
      <c r="H17" s="35">
        <v>1615</v>
      </c>
      <c r="I17" s="35">
        <v>1.03</v>
      </c>
      <c r="J17" s="30">
        <f>E17*H17*I17</f>
        <v>0</v>
      </c>
    </row>
    <row r="18" spans="1:10" ht="15.75" x14ac:dyDescent="0.25">
      <c r="A18" s="36">
        <v>2</v>
      </c>
      <c r="B18" s="32" t="s">
        <v>64</v>
      </c>
      <c r="C18" s="21" t="s">
        <v>5</v>
      </c>
      <c r="D18" s="21" t="s">
        <v>5</v>
      </c>
      <c r="E18" s="21" t="s">
        <v>5</v>
      </c>
      <c r="F18" s="21" t="s">
        <v>5</v>
      </c>
      <c r="G18" s="21" t="s">
        <v>5</v>
      </c>
      <c r="H18" s="21" t="s">
        <v>5</v>
      </c>
      <c r="I18" s="21" t="s">
        <v>5</v>
      </c>
      <c r="J18" s="21" t="s">
        <v>5</v>
      </c>
    </row>
    <row r="19" spans="1:10" ht="15.75" x14ac:dyDescent="0.25">
      <c r="A19" s="33" t="s">
        <v>65</v>
      </c>
      <c r="B19" s="37" t="s">
        <v>66</v>
      </c>
      <c r="C19" s="33" t="s">
        <v>67</v>
      </c>
      <c r="D19" s="21" t="s">
        <v>68</v>
      </c>
      <c r="E19" s="21"/>
      <c r="F19" s="35" t="s">
        <v>9</v>
      </c>
      <c r="G19" s="35" t="s">
        <v>69</v>
      </c>
      <c r="H19" s="35">
        <v>151</v>
      </c>
      <c r="I19" s="35">
        <v>1.03</v>
      </c>
      <c r="J19" s="30">
        <f t="shared" ref="J19:J29" si="0">E19*H19*I19</f>
        <v>0</v>
      </c>
    </row>
    <row r="20" spans="1:10" ht="15.75" x14ac:dyDescent="0.25">
      <c r="A20" s="33" t="s">
        <v>70</v>
      </c>
      <c r="B20" s="37" t="s">
        <v>66</v>
      </c>
      <c r="C20" s="33" t="s">
        <v>67</v>
      </c>
      <c r="D20" s="21" t="s">
        <v>71</v>
      </c>
      <c r="E20" s="21"/>
      <c r="F20" s="35" t="s">
        <v>9</v>
      </c>
      <c r="G20" s="35" t="s">
        <v>72</v>
      </c>
      <c r="H20" s="35">
        <v>189</v>
      </c>
      <c r="I20" s="35">
        <v>1.03</v>
      </c>
      <c r="J20" s="30">
        <f t="shared" si="0"/>
        <v>0</v>
      </c>
    </row>
    <row r="21" spans="1:10" ht="15.75" x14ac:dyDescent="0.25">
      <c r="A21" s="33" t="s">
        <v>73</v>
      </c>
      <c r="B21" s="37" t="s">
        <v>66</v>
      </c>
      <c r="C21" s="33" t="s">
        <v>67</v>
      </c>
      <c r="D21" s="21" t="s">
        <v>74</v>
      </c>
      <c r="E21" s="21"/>
      <c r="F21" s="35" t="s">
        <v>9</v>
      </c>
      <c r="G21" s="35" t="s">
        <v>75</v>
      </c>
      <c r="H21" s="35">
        <v>239</v>
      </c>
      <c r="I21" s="35">
        <v>1.03</v>
      </c>
      <c r="J21" s="30">
        <f t="shared" si="0"/>
        <v>0</v>
      </c>
    </row>
    <row r="22" spans="1:10" ht="15.75" x14ac:dyDescent="0.25">
      <c r="A22" s="33" t="s">
        <v>76</v>
      </c>
      <c r="B22" s="37" t="s">
        <v>66</v>
      </c>
      <c r="C22" s="33" t="s">
        <v>67</v>
      </c>
      <c r="D22" s="21" t="s">
        <v>77</v>
      </c>
      <c r="E22" s="21"/>
      <c r="F22" s="35" t="s">
        <v>9</v>
      </c>
      <c r="G22" s="35" t="s">
        <v>78</v>
      </c>
      <c r="H22" s="35">
        <v>309</v>
      </c>
      <c r="I22" s="35">
        <v>1.03</v>
      </c>
      <c r="J22" s="30">
        <f t="shared" si="0"/>
        <v>0</v>
      </c>
    </row>
    <row r="23" spans="1:10" ht="15.75" x14ac:dyDescent="0.25">
      <c r="A23" s="33" t="s">
        <v>79</v>
      </c>
      <c r="B23" s="37" t="s">
        <v>66</v>
      </c>
      <c r="C23" s="33" t="s">
        <v>67</v>
      </c>
      <c r="D23" s="21" t="s">
        <v>80</v>
      </c>
      <c r="E23" s="21"/>
      <c r="F23" s="35" t="s">
        <v>9</v>
      </c>
      <c r="G23" s="35" t="s">
        <v>81</v>
      </c>
      <c r="H23" s="35">
        <v>395</v>
      </c>
      <c r="I23" s="35">
        <v>1.03</v>
      </c>
      <c r="J23" s="30">
        <f t="shared" si="0"/>
        <v>0</v>
      </c>
    </row>
    <row r="24" spans="1:10" ht="15.75" x14ac:dyDescent="0.25">
      <c r="A24" s="33" t="s">
        <v>82</v>
      </c>
      <c r="B24" s="37" t="s">
        <v>66</v>
      </c>
      <c r="C24" s="33" t="s">
        <v>67</v>
      </c>
      <c r="D24" s="21" t="s">
        <v>83</v>
      </c>
      <c r="E24" s="21"/>
      <c r="F24" s="35" t="s">
        <v>9</v>
      </c>
      <c r="G24" s="35" t="s">
        <v>84</v>
      </c>
      <c r="H24" s="35">
        <v>395</v>
      </c>
      <c r="I24" s="35">
        <v>1.03</v>
      </c>
      <c r="J24" s="30">
        <f t="shared" si="0"/>
        <v>0</v>
      </c>
    </row>
    <row r="25" spans="1:10" ht="15.75" x14ac:dyDescent="0.25">
      <c r="A25" s="33" t="s">
        <v>85</v>
      </c>
      <c r="B25" s="37" t="s">
        <v>66</v>
      </c>
      <c r="C25" s="33" t="s">
        <v>67</v>
      </c>
      <c r="D25" s="21" t="s">
        <v>86</v>
      </c>
      <c r="E25" s="21"/>
      <c r="F25" s="35" t="s">
        <v>9</v>
      </c>
      <c r="G25" s="35" t="s">
        <v>87</v>
      </c>
      <c r="H25" s="35">
        <v>532</v>
      </c>
      <c r="I25" s="35">
        <v>1.03</v>
      </c>
      <c r="J25" s="30">
        <f t="shared" si="0"/>
        <v>0</v>
      </c>
    </row>
    <row r="26" spans="1:10" ht="15.75" x14ac:dyDescent="0.25">
      <c r="A26" s="33" t="s">
        <v>88</v>
      </c>
      <c r="B26" s="37" t="s">
        <v>66</v>
      </c>
      <c r="C26" s="33" t="s">
        <v>67</v>
      </c>
      <c r="D26" s="21" t="s">
        <v>89</v>
      </c>
      <c r="E26" s="21"/>
      <c r="F26" s="35" t="s">
        <v>9</v>
      </c>
      <c r="G26" s="35" t="s">
        <v>90</v>
      </c>
      <c r="H26" s="35">
        <v>532</v>
      </c>
      <c r="I26" s="35">
        <v>1.03</v>
      </c>
      <c r="J26" s="30">
        <f t="shared" si="0"/>
        <v>0</v>
      </c>
    </row>
    <row r="27" spans="1:10" ht="15.75" x14ac:dyDescent="0.25">
      <c r="A27" s="33" t="s">
        <v>91</v>
      </c>
      <c r="B27" s="37" t="s">
        <v>66</v>
      </c>
      <c r="C27" s="33" t="s">
        <v>67</v>
      </c>
      <c r="D27" s="21" t="s">
        <v>92</v>
      </c>
      <c r="E27" s="21"/>
      <c r="F27" s="35" t="s">
        <v>9</v>
      </c>
      <c r="G27" s="35" t="s">
        <v>93</v>
      </c>
      <c r="H27" s="35">
        <v>532</v>
      </c>
      <c r="I27" s="35">
        <v>1.03</v>
      </c>
      <c r="J27" s="30">
        <f t="shared" si="0"/>
        <v>0</v>
      </c>
    </row>
    <row r="28" spans="1:10" ht="15.75" x14ac:dyDescent="0.25">
      <c r="A28" s="33" t="s">
        <v>94</v>
      </c>
      <c r="B28" s="37" t="s">
        <v>66</v>
      </c>
      <c r="C28" s="33" t="s">
        <v>67</v>
      </c>
      <c r="D28" s="21" t="s">
        <v>95</v>
      </c>
      <c r="E28" s="21"/>
      <c r="F28" s="35" t="s">
        <v>9</v>
      </c>
      <c r="G28" s="35" t="s">
        <v>96</v>
      </c>
      <c r="H28" s="35">
        <v>886</v>
      </c>
      <c r="I28" s="35">
        <v>1.03</v>
      </c>
      <c r="J28" s="30">
        <f t="shared" si="0"/>
        <v>0</v>
      </c>
    </row>
    <row r="29" spans="1:10" ht="15.75" x14ac:dyDescent="0.25">
      <c r="A29" s="33" t="s">
        <v>97</v>
      </c>
      <c r="B29" s="37" t="s">
        <v>66</v>
      </c>
      <c r="C29" s="33" t="s">
        <v>67</v>
      </c>
      <c r="D29" s="21" t="s">
        <v>98</v>
      </c>
      <c r="E29" s="21"/>
      <c r="F29" s="35" t="s">
        <v>9</v>
      </c>
      <c r="G29" s="35" t="s">
        <v>90</v>
      </c>
      <c r="H29" s="35">
        <v>1220</v>
      </c>
      <c r="I29" s="35">
        <v>1.03</v>
      </c>
      <c r="J29" s="30">
        <f t="shared" si="0"/>
        <v>0</v>
      </c>
    </row>
    <row r="30" spans="1:10" ht="15.75" x14ac:dyDescent="0.25">
      <c r="A30" s="36">
        <v>3</v>
      </c>
      <c r="B30" s="38" t="s">
        <v>99</v>
      </c>
      <c r="C30" s="21" t="s">
        <v>5</v>
      </c>
      <c r="D30" s="21" t="s">
        <v>5</v>
      </c>
      <c r="E30" s="21" t="s">
        <v>5</v>
      </c>
      <c r="F30" s="21" t="s">
        <v>5</v>
      </c>
      <c r="G30" s="21" t="s">
        <v>5</v>
      </c>
      <c r="H30" s="21" t="s">
        <v>5</v>
      </c>
      <c r="I30" s="21" t="s">
        <v>5</v>
      </c>
      <c r="J30" s="21" t="s">
        <v>5</v>
      </c>
    </row>
    <row r="31" spans="1:10" ht="31.5" x14ac:dyDescent="0.25">
      <c r="A31" s="33" t="s">
        <v>100</v>
      </c>
      <c r="B31" s="39" t="s">
        <v>101</v>
      </c>
      <c r="C31" s="33" t="s">
        <v>102</v>
      </c>
      <c r="D31" s="21"/>
      <c r="E31" s="21">
        <v>1</v>
      </c>
      <c r="F31" s="46" t="s">
        <v>9</v>
      </c>
      <c r="G31" s="46" t="s">
        <v>10</v>
      </c>
      <c r="H31" s="46">
        <v>928</v>
      </c>
      <c r="I31" s="46">
        <v>1.01</v>
      </c>
      <c r="J31" s="30">
        <f t="shared" ref="J31:J32" si="1">E31*H31*I31</f>
        <v>937.28</v>
      </c>
    </row>
    <row r="32" spans="1:10" ht="31.5" x14ac:dyDescent="0.25">
      <c r="A32" s="58" t="s">
        <v>104</v>
      </c>
      <c r="B32" s="60" t="s">
        <v>122</v>
      </c>
      <c r="C32" s="57"/>
      <c r="D32" s="59"/>
      <c r="E32" s="57">
        <v>1</v>
      </c>
      <c r="F32" s="61" t="s">
        <v>62</v>
      </c>
      <c r="G32" s="61" t="s">
        <v>123</v>
      </c>
      <c r="H32" s="61">
        <v>162</v>
      </c>
      <c r="I32" s="61">
        <v>1.02</v>
      </c>
      <c r="J32" s="30">
        <f t="shared" si="1"/>
        <v>165.24</v>
      </c>
    </row>
    <row r="33" spans="1:10" ht="15.75" x14ac:dyDescent="0.25">
      <c r="A33" s="40">
        <v>4</v>
      </c>
      <c r="B33" s="32" t="s">
        <v>103</v>
      </c>
      <c r="C33" s="41" t="s">
        <v>5</v>
      </c>
      <c r="D33" s="41" t="s">
        <v>5</v>
      </c>
      <c r="E33" s="41" t="s">
        <v>5</v>
      </c>
      <c r="F33" s="41" t="s">
        <v>5</v>
      </c>
      <c r="G33" s="41" t="s">
        <v>5</v>
      </c>
      <c r="H33" s="41" t="s">
        <v>5</v>
      </c>
      <c r="I33" s="41" t="s">
        <v>5</v>
      </c>
      <c r="J33" s="41" t="s">
        <v>5</v>
      </c>
    </row>
    <row r="34" spans="1:10" ht="15.75" x14ac:dyDescent="0.25">
      <c r="A34" s="42" t="s">
        <v>104</v>
      </c>
      <c r="B34" s="34" t="s">
        <v>105</v>
      </c>
      <c r="C34" s="41"/>
      <c r="D34" s="41"/>
      <c r="E34" s="41"/>
      <c r="F34" s="43" t="s">
        <v>106</v>
      </c>
      <c r="G34" s="35" t="s">
        <v>107</v>
      </c>
      <c r="H34" s="35">
        <v>4.8</v>
      </c>
      <c r="I34" s="35">
        <v>1.04</v>
      </c>
      <c r="J34" s="41">
        <f>E34*H34*I34</f>
        <v>0</v>
      </c>
    </row>
    <row r="35" spans="1:10" ht="15.75" x14ac:dyDescent="0.25">
      <c r="A35" s="40">
        <v>5</v>
      </c>
      <c r="B35" s="32" t="s">
        <v>108</v>
      </c>
      <c r="C35" s="21" t="s">
        <v>5</v>
      </c>
      <c r="D35" s="21" t="s">
        <v>5</v>
      </c>
      <c r="E35" s="21" t="s">
        <v>5</v>
      </c>
      <c r="F35" s="21" t="s">
        <v>5</v>
      </c>
      <c r="G35" s="21" t="s">
        <v>5</v>
      </c>
      <c r="H35" s="21" t="s">
        <v>5</v>
      </c>
      <c r="I35" s="21" t="s">
        <v>5</v>
      </c>
      <c r="J35" s="21" t="s">
        <v>5</v>
      </c>
    </row>
    <row r="36" spans="1:10" ht="31.5" x14ac:dyDescent="0.25">
      <c r="A36" s="42" t="s">
        <v>109</v>
      </c>
      <c r="B36" s="34" t="s">
        <v>110</v>
      </c>
      <c r="C36" s="41"/>
      <c r="D36" s="41" t="s">
        <v>111</v>
      </c>
      <c r="E36" s="41"/>
      <c r="F36" s="35" t="s">
        <v>8</v>
      </c>
      <c r="G36" s="35" t="s">
        <v>112</v>
      </c>
      <c r="H36" s="35">
        <v>40</v>
      </c>
      <c r="I36" s="44">
        <v>1</v>
      </c>
      <c r="J36" s="45">
        <f t="shared" ref="J36:J39" si="2">E36*H36*I36</f>
        <v>0</v>
      </c>
    </row>
    <row r="37" spans="1:10" ht="31.5" x14ac:dyDescent="0.25">
      <c r="A37" s="42" t="s">
        <v>113</v>
      </c>
      <c r="B37" s="34" t="s">
        <v>110</v>
      </c>
      <c r="C37" s="41"/>
      <c r="D37" s="41" t="s">
        <v>114</v>
      </c>
      <c r="E37" s="41"/>
      <c r="F37" s="35" t="s">
        <v>8</v>
      </c>
      <c r="G37" s="35" t="s">
        <v>115</v>
      </c>
      <c r="H37" s="35">
        <v>70</v>
      </c>
      <c r="I37" s="44">
        <v>1</v>
      </c>
      <c r="J37" s="45">
        <f t="shared" si="2"/>
        <v>0</v>
      </c>
    </row>
    <row r="38" spans="1:10" ht="31.5" x14ac:dyDescent="0.25">
      <c r="A38" s="42" t="s">
        <v>116</v>
      </c>
      <c r="B38" s="34" t="s">
        <v>110</v>
      </c>
      <c r="C38" s="41"/>
      <c r="D38" s="41" t="s">
        <v>117</v>
      </c>
      <c r="E38" s="41">
        <v>1</v>
      </c>
      <c r="F38" s="35" t="s">
        <v>8</v>
      </c>
      <c r="G38" s="35" t="s">
        <v>11</v>
      </c>
      <c r="H38" s="35">
        <v>300</v>
      </c>
      <c r="I38" s="44">
        <v>1</v>
      </c>
      <c r="J38" s="45">
        <f t="shared" si="2"/>
        <v>300</v>
      </c>
    </row>
    <row r="39" spans="1:10" ht="32.25" thickBot="1" x14ac:dyDescent="0.3">
      <c r="A39" s="19" t="s">
        <v>118</v>
      </c>
      <c r="B39" s="20" t="s">
        <v>110</v>
      </c>
      <c r="C39" s="22"/>
      <c r="D39" s="22" t="s">
        <v>119</v>
      </c>
      <c r="E39" s="22"/>
      <c r="F39" s="23" t="s">
        <v>8</v>
      </c>
      <c r="G39" s="23" t="s">
        <v>120</v>
      </c>
      <c r="H39" s="23">
        <v>500</v>
      </c>
      <c r="I39" s="24">
        <v>1</v>
      </c>
      <c r="J39" s="25">
        <f t="shared" si="2"/>
        <v>0</v>
      </c>
    </row>
    <row r="40" spans="1:10" ht="48" thickTop="1" x14ac:dyDescent="0.25">
      <c r="A40" s="26"/>
      <c r="B40" s="27" t="s">
        <v>121</v>
      </c>
      <c r="C40" s="28" t="s">
        <v>5</v>
      </c>
      <c r="D40" s="28" t="s">
        <v>5</v>
      </c>
      <c r="E40" s="28" t="s">
        <v>5</v>
      </c>
      <c r="F40" s="28" t="s">
        <v>5</v>
      </c>
      <c r="G40" s="28" t="s">
        <v>5</v>
      </c>
      <c r="H40" s="28" t="s">
        <v>5</v>
      </c>
      <c r="I40" s="28" t="s">
        <v>5</v>
      </c>
      <c r="J40" s="29">
        <f>J17+J19+J21+J22+J23+J24+J25+J26+J27+J28+J29+J31+J34+J36+J37+J38+J39+J20+J32</f>
        <v>1402.52</v>
      </c>
    </row>
  </sheetData>
  <mergeCells count="8">
    <mergeCell ref="C13:F13"/>
    <mergeCell ref="G13:J13"/>
    <mergeCell ref="A4:J5"/>
    <mergeCell ref="A11:A14"/>
    <mergeCell ref="B11:B14"/>
    <mergeCell ref="C11:J11"/>
    <mergeCell ref="C12:J12"/>
    <mergeCell ref="A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1" customWidth="1"/>
    <col min="2" max="2" width="44" style="1" customWidth="1"/>
    <col min="3" max="3" width="14" style="1" customWidth="1"/>
    <col min="4" max="4" width="22.5703125" style="1" customWidth="1"/>
    <col min="5" max="5" width="10.42578125" style="1" hidden="1" customWidth="1"/>
    <col min="6" max="16384" width="8.85546875" style="1"/>
  </cols>
  <sheetData>
    <row r="1" spans="1:5" ht="28.5" x14ac:dyDescent="0.25">
      <c r="A1" s="2" t="s">
        <v>12</v>
      </c>
      <c r="B1" s="2"/>
      <c r="C1" s="2"/>
      <c r="D1" s="2"/>
      <c r="E1" s="47"/>
    </row>
    <row r="2" spans="1:5" ht="63" x14ac:dyDescent="0.25">
      <c r="A2" s="3" t="s">
        <v>13</v>
      </c>
      <c r="B2" s="4" t="s">
        <v>14</v>
      </c>
      <c r="C2" s="63" t="s">
        <v>125</v>
      </c>
      <c r="D2" s="48" t="s">
        <v>15</v>
      </c>
      <c r="E2" s="47"/>
    </row>
    <row r="3" spans="1:5" ht="47.25" x14ac:dyDescent="0.25">
      <c r="A3" s="5" t="s">
        <v>16</v>
      </c>
      <c r="B3" s="6" t="s">
        <v>17</v>
      </c>
      <c r="C3" s="64">
        <v>1402.52</v>
      </c>
      <c r="D3" s="49">
        <v>1402.52</v>
      </c>
      <c r="E3" s="47"/>
    </row>
    <row r="4" spans="1:5" ht="15.75" x14ac:dyDescent="0.25">
      <c r="A4" s="5" t="s">
        <v>18</v>
      </c>
      <c r="B4" s="6" t="s">
        <v>19</v>
      </c>
      <c r="C4" s="65">
        <v>280.50400000000002</v>
      </c>
      <c r="D4" s="50">
        <f>D3*0.2</f>
        <v>280.50400000000002</v>
      </c>
      <c r="E4" s="47"/>
    </row>
    <row r="5" spans="1:5" ht="47.25" x14ac:dyDescent="0.25">
      <c r="A5" s="5" t="s">
        <v>20</v>
      </c>
      <c r="B5" s="7" t="s">
        <v>21</v>
      </c>
      <c r="C5" s="66">
        <v>1683.0239999999999</v>
      </c>
      <c r="D5" s="51">
        <f>D3+D4</f>
        <v>1683.0239999999999</v>
      </c>
      <c r="E5" s="47"/>
    </row>
    <row r="6" spans="1:5" ht="47.25" x14ac:dyDescent="0.25">
      <c r="A6" s="5" t="s">
        <v>22</v>
      </c>
      <c r="B6" s="7" t="s">
        <v>23</v>
      </c>
      <c r="C6" s="65">
        <v>2156.5155287240273</v>
      </c>
      <c r="D6" s="5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2236.6303504020766</v>
      </c>
      <c r="E6" s="47"/>
    </row>
    <row r="7" spans="1:5" ht="47.25" x14ac:dyDescent="0.25">
      <c r="A7" s="5" t="s">
        <v>24</v>
      </c>
      <c r="B7" s="6" t="s">
        <v>25</v>
      </c>
      <c r="C7" s="67">
        <v>0</v>
      </c>
      <c r="D7" s="53">
        <v>0</v>
      </c>
      <c r="E7" s="47"/>
    </row>
    <row r="8" spans="1:5" ht="31.5" x14ac:dyDescent="0.25">
      <c r="A8" s="5" t="s">
        <v>26</v>
      </c>
      <c r="B8" s="6" t="s">
        <v>27</v>
      </c>
      <c r="C8" s="67">
        <v>1683.0239999999999</v>
      </c>
      <c r="D8" s="54">
        <f>D5-D7</f>
        <v>1683.0239999999999</v>
      </c>
      <c r="E8" s="47"/>
    </row>
    <row r="9" spans="1:5" ht="47.25" x14ac:dyDescent="0.25">
      <c r="A9" s="5" t="s">
        <v>28</v>
      </c>
      <c r="B9" s="6" t="s">
        <v>29</v>
      </c>
      <c r="C9" s="67">
        <v>1862.03574</v>
      </c>
      <c r="D9" s="54">
        <f>SUM(D10:D17)</f>
        <v>1820.4488799999999</v>
      </c>
      <c r="E9" s="47"/>
    </row>
    <row r="10" spans="1:5" ht="15.75" x14ac:dyDescent="0.25">
      <c r="A10" s="5" t="s">
        <v>30</v>
      </c>
      <c r="B10" s="6" t="s">
        <v>31</v>
      </c>
      <c r="C10" s="67">
        <v>0</v>
      </c>
      <c r="D10" s="55">
        <v>0</v>
      </c>
      <c r="E10" s="71">
        <v>105.2557</v>
      </c>
    </row>
    <row r="11" spans="1:5" ht="15.75" x14ac:dyDescent="0.25">
      <c r="A11" s="5" t="s">
        <v>32</v>
      </c>
      <c r="B11" s="6" t="s">
        <v>33</v>
      </c>
      <c r="C11" s="67">
        <v>0</v>
      </c>
      <c r="D11" s="55">
        <v>0</v>
      </c>
      <c r="E11" s="71">
        <v>106.826398641827</v>
      </c>
    </row>
    <row r="12" spans="1:5" ht="15.75" x14ac:dyDescent="0.25">
      <c r="A12" s="5" t="s">
        <v>34</v>
      </c>
      <c r="B12" s="6" t="s">
        <v>35</v>
      </c>
      <c r="C12" s="67">
        <v>0</v>
      </c>
      <c r="D12" s="55">
        <v>0</v>
      </c>
      <c r="E12" s="71">
        <v>105.561885224957</v>
      </c>
    </row>
    <row r="13" spans="1:5" ht="15.75" x14ac:dyDescent="0.25">
      <c r="A13" s="5" t="s">
        <v>36</v>
      </c>
      <c r="B13" s="6" t="s">
        <v>37</v>
      </c>
      <c r="C13" s="67">
        <v>47.154890000000002</v>
      </c>
      <c r="D13" s="55">
        <v>47.154890000000002</v>
      </c>
      <c r="E13" s="71">
        <v>104.9354</v>
      </c>
    </row>
    <row r="14" spans="1:5" ht="15.75" x14ac:dyDescent="0.25">
      <c r="A14" s="5" t="s">
        <v>38</v>
      </c>
      <c r="B14" s="6" t="s">
        <v>39</v>
      </c>
      <c r="C14" s="67">
        <v>1814.88085</v>
      </c>
      <c r="D14" s="55">
        <v>1773.2939899999999</v>
      </c>
      <c r="E14" s="71">
        <v>113.87439215858601</v>
      </c>
    </row>
    <row r="15" spans="1:5" ht="15.75" x14ac:dyDescent="0.25">
      <c r="A15" s="5" t="s">
        <v>40</v>
      </c>
      <c r="B15" s="6" t="s">
        <v>41</v>
      </c>
      <c r="C15" s="67">
        <v>0</v>
      </c>
      <c r="D15" s="55">
        <v>0</v>
      </c>
      <c r="E15" s="71">
        <v>105.89170681013999</v>
      </c>
    </row>
    <row r="16" spans="1:5" ht="15.75" x14ac:dyDescent="0.25">
      <c r="A16" s="5" t="s">
        <v>42</v>
      </c>
      <c r="B16" s="6" t="s">
        <v>43</v>
      </c>
      <c r="C16" s="67">
        <v>0</v>
      </c>
      <c r="D16" s="55">
        <v>0</v>
      </c>
      <c r="E16" s="71">
        <v>105.30227480021099</v>
      </c>
    </row>
    <row r="17" spans="1:5" ht="15.75" x14ac:dyDescent="0.25">
      <c r="A17" s="5" t="s">
        <v>44</v>
      </c>
      <c r="B17" s="6" t="s">
        <v>45</v>
      </c>
      <c r="C17" s="67">
        <v>0</v>
      </c>
      <c r="D17" s="55">
        <v>0</v>
      </c>
      <c r="E17" s="71">
        <v>104.794259089128</v>
      </c>
    </row>
    <row r="18" spans="1:5" ht="47.25" x14ac:dyDescent="0.25">
      <c r="A18" s="5">
        <v>8</v>
      </c>
      <c r="B18" s="6" t="s">
        <v>46</v>
      </c>
      <c r="C18" s="67">
        <v>2.1565155287240274</v>
      </c>
      <c r="D18" s="54">
        <f>D6/1000</f>
        <v>2.2366303504020766</v>
      </c>
      <c r="E18" s="47"/>
    </row>
    <row r="19" spans="1:5" ht="78.75" x14ac:dyDescent="0.25">
      <c r="A19" s="5">
        <v>9</v>
      </c>
      <c r="B19" s="6" t="s">
        <v>47</v>
      </c>
      <c r="C19" s="67">
        <v>0</v>
      </c>
      <c r="D19" s="56">
        <v>0</v>
      </c>
      <c r="E19" s="47"/>
    </row>
    <row r="20" spans="1:5" ht="31.5" x14ac:dyDescent="0.25">
      <c r="A20" s="5">
        <v>10</v>
      </c>
      <c r="B20" s="7" t="s">
        <v>48</v>
      </c>
      <c r="C20" s="66">
        <v>2.1565155287240274</v>
      </c>
      <c r="D20" s="72">
        <f>D18+D19</f>
        <v>2.2366303504020766</v>
      </c>
      <c r="E20" s="47"/>
    </row>
    <row r="22" spans="1:5" x14ac:dyDescent="0.25">
      <c r="D22" s="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J_20-1-20-0-01-04-2-0057</vt:lpstr>
      <vt:lpstr>т6</vt:lpstr>
      <vt:lpstr>т6!Область_печати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2023-02-24T12:08:39Z</dcterms:modified>
</cp:coreProperties>
</file>