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081\"/>
    </mc:Choice>
  </mc:AlternateContent>
  <xr:revisionPtr revIDLastSave="0" documentId="13_ncr:1_{DD777BD2-5559-4942-97AD-B347D1C326CE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_xlnm._FilterDatabase" localSheetId="1" hidden="1">'Типовые 2 кв. 2021'!$B$1:$B$290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E17" i="4" s="1"/>
  <c r="F17" i="4" s="1"/>
  <c r="H17" i="4" s="1"/>
  <c r="C34" i="4" l="1"/>
  <c r="E34" i="4" s="1"/>
  <c r="F34" i="4" s="1"/>
  <c r="G34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19" i="4" s="1"/>
  <c r="F19" i="4" s="1"/>
  <c r="H19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16" i="4" l="1"/>
  <c r="C20" i="6"/>
  <c r="C6" i="6"/>
  <c r="F16" i="4" l="1"/>
  <c r="H16" i="4" l="1"/>
  <c r="H24" i="4" s="1"/>
  <c r="C33" i="4" l="1"/>
  <c r="H23" i="4" l="1"/>
  <c r="H26" i="4" s="1"/>
  <c r="H27" i="4" s="1"/>
  <c r="E33" i="4"/>
  <c r="F33" i="4" s="1"/>
  <c r="G33" i="4" s="1"/>
  <c r="C32" i="4" l="1"/>
  <c r="C36" i="4" s="1"/>
  <c r="C39" i="4" l="1"/>
  <c r="E36" i="4"/>
  <c r="F36" i="4" s="1"/>
  <c r="G36" i="4" s="1"/>
  <c r="C38" i="4"/>
  <c r="I27" i="4"/>
  <c r="C37" i="4"/>
  <c r="E37" i="4" s="1"/>
  <c r="F37" i="4" s="1"/>
  <c r="G37" i="4" s="1"/>
  <c r="E32" i="4"/>
  <c r="F32" i="4" s="1"/>
  <c r="C40" i="4"/>
  <c r="C35" i="4" l="1"/>
  <c r="G32" i="4"/>
  <c r="E39" i="4"/>
  <c r="F39" i="4" s="1"/>
  <c r="G39" i="4" l="1"/>
  <c r="E38" i="4" l="1"/>
  <c r="F38" i="4" s="1"/>
  <c r="E40" i="4"/>
  <c r="G38" i="4" l="1"/>
  <c r="E35" i="4"/>
  <c r="E41" i="4" s="1"/>
  <c r="C41" i="4"/>
  <c r="F40" i="4"/>
  <c r="G40" i="4" s="1"/>
  <c r="F35" i="4" l="1"/>
  <c r="G35" i="4" l="1"/>
  <c r="G41" i="4" s="1"/>
  <c r="F41" i="4"/>
</calcChain>
</file>

<file path=xl/sharedStrings.xml><?xml version="1.0" encoding="utf-8"?>
<sst xmlns="http://schemas.openxmlformats.org/spreadsheetml/2006/main" count="688" uniqueCount="382">
  <si>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</si>
  <si>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</si>
  <si>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</si>
  <si>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</si>
  <si>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</si>
  <si>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</si>
  <si>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</si>
  <si>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</si>
  <si>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</si>
  <si>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</si>
  <si>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</si>
  <si>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</si>
  <si>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</si>
  <si>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</si>
  <si>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</si>
  <si>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</si>
  <si>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</si>
  <si>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</si>
  <si>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</si>
  <si>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</si>
  <si>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</si>
  <si>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</si>
  <si>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</si>
  <si>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</si>
  <si>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</si>
  <si>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</si>
  <si>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</si>
  <si>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</si>
  <si>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</si>
  <si>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</si>
  <si>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</si>
  <si>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</si>
  <si>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</si>
  <si>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</si>
  <si>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</si>
  <si>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</si>
  <si>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</si>
  <si>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</si>
  <si>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</si>
  <si>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</si>
  <si>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</si>
  <si>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</si>
  <si>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</si>
  <si>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</si>
  <si>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</si>
  <si>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</si>
  <si>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</si>
  <si>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</si>
  <si>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</si>
  <si>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</si>
  <si>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</si>
  <si>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</si>
  <si>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</si>
  <si>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</si>
  <si>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</si>
  <si>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</si>
  <si>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</si>
  <si>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</si>
  <si>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</si>
  <si>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</si>
  <si>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</si>
  <si>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</si>
  <si>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</si>
  <si>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</si>
  <si>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</si>
  <si>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</si>
  <si>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</si>
  <si>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</si>
  <si>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</si>
  <si>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</si>
  <si>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</si>
  <si>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</si>
  <si>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</si>
  <si>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</si>
  <si>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</si>
  <si>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</si>
  <si>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</si>
  <si>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</si>
  <si>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</si>
  <si>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</si>
  <si>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</si>
  <si>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</si>
  <si>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</si>
  <si>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</si>
  <si>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</si>
  <si>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</si>
  <si>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</si>
  <si>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</si>
  <si>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</si>
  <si>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</si>
  <si>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</si>
  <si>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</si>
  <si>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</si>
  <si>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</si>
  <si>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</si>
  <si>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</si>
  <si>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</si>
  <si>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</si>
  <si>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</si>
  <si>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</si>
  <si>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</si>
  <si>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</si>
  <si>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</si>
  <si>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</si>
  <si>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</si>
  <si>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</si>
  <si>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</si>
  <si>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</si>
  <si>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</si>
  <si>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</si>
  <si>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</si>
  <si>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</si>
  <si>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</si>
  <si>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</si>
  <si>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</si>
  <si>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</si>
  <si>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</si>
  <si>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</si>
  <si>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</si>
  <si>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</si>
  <si>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</si>
  <si>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</si>
  <si>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</si>
  <si>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</si>
  <si>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</si>
  <si>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</si>
  <si>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</si>
  <si>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</si>
  <si>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</si>
  <si>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</si>
  <si>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</si>
  <si>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</si>
  <si>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</si>
  <si>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</si>
  <si>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</si>
  <si>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</si>
  <si>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</si>
  <si>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</si>
  <si>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</si>
  <si>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</si>
  <si>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</si>
  <si>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</si>
  <si>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</si>
  <si>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</si>
  <si>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</si>
  <si>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</si>
  <si>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</si>
  <si>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</si>
  <si>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</si>
  <si>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</si>
  <si>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</si>
  <si>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</si>
  <si>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</si>
  <si>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</si>
  <si>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</si>
  <si>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</si>
  <si>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</si>
  <si>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</si>
  <si>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</si>
  <si>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</si>
  <si>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</si>
  <si>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</si>
  <si>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</si>
  <si>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</si>
  <si>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</si>
  <si>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</si>
  <si>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</si>
  <si>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</si>
  <si>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</si>
  <si>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</si>
  <si>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</si>
  <si>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</si>
  <si>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</si>
  <si>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</si>
  <si>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</si>
  <si>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</si>
  <si>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</si>
  <si>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</si>
  <si>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</si>
  <si>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</si>
  <si>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</si>
  <si>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</si>
  <si>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</si>
  <si>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</si>
  <si>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</si>
  <si>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</si>
  <si>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</si>
  <si>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</si>
  <si>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</si>
  <si>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</si>
  <si>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</si>
  <si>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</si>
  <si>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</si>
  <si>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</si>
  <si>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</si>
  <si>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</si>
  <si>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</si>
  <si>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</si>
  <si>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</si>
  <si>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</si>
  <si>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</si>
  <si>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</si>
  <si>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</si>
  <si>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</si>
  <si>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</si>
  <si>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</si>
  <si>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</si>
  <si>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</si>
  <si>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</si>
  <si>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</si>
  <si>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</si>
  <si>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</si>
  <si>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</si>
  <si>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</si>
  <si>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</si>
  <si>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</si>
  <si>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</si>
  <si>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</si>
  <si>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</si>
  <si>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</si>
  <si>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</si>
  <si>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</si>
  <si>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</si>
  <si>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</si>
  <si>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</si>
  <si>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</si>
  <si>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</si>
  <si>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</si>
  <si>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</si>
  <si>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</si>
  <si>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</si>
  <si>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</si>
  <si>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</si>
  <si>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</si>
  <si>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</si>
  <si>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</si>
  <si>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</si>
  <si>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</si>
  <si>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</si>
  <si>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</si>
  <si>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</si>
  <si>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</si>
  <si>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</si>
  <si>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</si>
  <si>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</si>
  <si>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</si>
  <si>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</si>
  <si>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</si>
  <si>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</si>
  <si>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</si>
  <si>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</si>
  <si>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</si>
  <si>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</si>
  <si>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</si>
  <si>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</si>
  <si>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</si>
  <si>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</si>
  <si>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</si>
  <si>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</si>
  <si>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</si>
  <si>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</si>
  <si>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</si>
  <si>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</si>
  <si>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</si>
  <si>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</si>
  <si>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</si>
  <si>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</si>
  <si>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</si>
  <si>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</si>
  <si>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</si>
  <si>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</si>
  <si>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</si>
  <si>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</si>
  <si>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</si>
  <si>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</si>
  <si>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</si>
  <si>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</si>
  <si>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</si>
  <si>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</si>
  <si>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</si>
  <si>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</si>
  <si>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</si>
  <si>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</si>
  <si>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</si>
  <si>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</si>
  <si>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</si>
  <si>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</si>
  <si>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</si>
  <si>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</si>
  <si>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</si>
  <si>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</si>
  <si>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</si>
  <si>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</si>
  <si>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</si>
  <si>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</si>
  <si>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</si>
  <si>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</si>
  <si>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</si>
  <si>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</si>
  <si>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</si>
  <si>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</si>
  <si>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</si>
  <si>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</si>
  <si>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</si>
  <si>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</si>
  <si>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</si>
  <si>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</si>
  <si>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</si>
  <si>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</si>
  <si>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</si>
  <si>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</si>
  <si>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</si>
  <si>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</si>
  <si>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</si>
  <si>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</si>
  <si>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</si>
  <si>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</si>
  <si>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</si>
  <si>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</si>
  <si>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</si>
  <si>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</si>
  <si>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</si>
  <si>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</si>
  <si>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</si>
  <si>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</si>
  <si>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</si>
  <si>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</si>
  <si>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</si>
  <si>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</si>
  <si>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</si>
  <si>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</si>
  <si>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</si>
  <si>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</si>
  <si>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</si>
  <si>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</si>
  <si>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</si>
  <si>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</si>
  <si>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</si>
  <si>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</si>
  <si>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</si>
  <si>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</si>
  <si>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</si>
  <si>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</si>
  <si>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</si>
  <si>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</si>
  <si>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</si>
  <si>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</si>
  <si>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</si>
  <si>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</si>
  <si>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</si>
  <si>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</si>
  <si>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</si>
  <si>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</si>
  <si>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</si>
  <si>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</si>
  <si>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</si>
  <si>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</si>
  <si>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</si>
  <si>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</si>
  <si>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</si>
  <si>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</si>
  <si>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</si>
  <si>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</si>
  <si>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</si>
  <si>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</si>
  <si>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</si>
  <si>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</si>
  <si>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</si>
  <si>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</si>
  <si>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</si>
  <si>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</si>
  <si>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</si>
  <si>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</si>
  <si>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</si>
  <si>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</si>
  <si>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га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</si>
  <si>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</si>
  <si>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</si>
  <si>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</si>
  <si>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J_20-1-20-0-01-04-2-0081</t>
  </si>
  <si>
    <t>Волх, РК КЛ-10 кВ от ТП-187-185 (участок ВЛ-10 кВ ТП-130-162) в г. Волхов ЛО (инв. №030001204) (20-1-20-0-01-04-2-0081)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</si>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</sst>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2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1" customWidth="1"/>
    <col min="2" max="2" width="60.42578125" style="62" customWidth="1"/>
    <col min="3" max="3" width="12.140625" style="62" customWidth="1"/>
    <col min="4" max="4" width="10.5703125" style="62" customWidth="1"/>
    <col min="5" max="5" width="14.28515625" style="62" customWidth="1"/>
    <col min="6" max="6" width="14.42578125" style="62" customWidth="1"/>
    <col min="7" max="7" width="16" style="62" customWidth="1"/>
    <col min="8" max="8" width="15.7109375" style="62" customWidth="1"/>
    <col min="9" max="9" width="13.5703125" style="62" hidden="1" customWidth="1"/>
    <col min="10" max="10" width="0" style="62" hidden="1" customWidth="1"/>
    <col min="11" max="11" width="14.140625" style="62" hidden="1" customWidth="1"/>
    <col min="12" max="12" width="10.28515625" style="62" hidden="1" customWidth="1"/>
    <col min="13" max="14" width="0" style="62" hidden="1" customWidth="1"/>
    <col min="15" max="15" width="15.28515625" style="62" hidden="1" customWidth="1"/>
    <col min="16" max="19" width="0" style="62" hidden="1" customWidth="1"/>
    <col min="20" max="16384" width="9.140625" style="62"/>
  </cols>
  <sheetData>
    <row r="1" spans="1:16" x14ac:dyDescent="0.25">
      <c r="H1" s="7" t="s">
        <v>37</v>
      </c>
    </row>
    <row r="3" spans="1:16" x14ac:dyDescent="0.25">
      <c r="A3" s="63" t="s">
        <v>19</v>
      </c>
    </row>
    <row r="5" spans="1:16" x14ac:dyDescent="0.25">
      <c r="A5" s="108" t="s">
        <v>380</v>
      </c>
      <c r="B5" s="108"/>
      <c r="C5" s="108"/>
      <c r="D5" s="108"/>
      <c r="E5" s="108"/>
      <c r="F5" s="108"/>
    </row>
    <row r="7" spans="1:16" ht="21" customHeight="1" x14ac:dyDescent="0.25">
      <c r="A7" s="64" t="s">
        <v>8</v>
      </c>
      <c r="F7" s="109" t="s">
        <v>379</v>
      </c>
      <c r="G7" s="109"/>
      <c r="H7" s="109"/>
    </row>
    <row r="8" spans="1:16" x14ac:dyDescent="0.25">
      <c r="A8" s="65"/>
    </row>
    <row r="9" spans="1:16" x14ac:dyDescent="0.25">
      <c r="A9" s="64" t="s">
        <v>15</v>
      </c>
      <c r="F9" s="109" t="s">
        <v>334</v>
      </c>
      <c r="G9" s="109"/>
      <c r="H9" s="109"/>
    </row>
    <row r="10" spans="1:16" x14ac:dyDescent="0.25">
      <c r="A10" s="65"/>
    </row>
    <row r="11" spans="1:16" x14ac:dyDescent="0.25">
      <c r="A11" s="66" t="s">
        <v>20</v>
      </c>
      <c r="B11" s="67"/>
      <c r="C11" s="67"/>
    </row>
    <row r="12" spans="1:16" x14ac:dyDescent="0.25">
      <c r="H12" s="68" t="s">
        <v>381</v>
      </c>
    </row>
    <row r="13" spans="1:16" s="61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43</v>
      </c>
      <c r="F13" s="106" t="s">
        <v>14</v>
      </c>
      <c r="G13" s="106" t="s">
        <v>27</v>
      </c>
      <c r="H13" s="106" t="s">
        <v>42</v>
      </c>
      <c r="I13" s="69"/>
      <c r="J13" s="70"/>
      <c r="K13" s="71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70"/>
      <c r="J14" s="70"/>
      <c r="K14" s="71">
        <v>6.16</v>
      </c>
      <c r="M14" s="72"/>
      <c r="N14" s="73"/>
      <c r="O14" s="57"/>
      <c r="P14" s="74"/>
    </row>
    <row r="15" spans="1:16" ht="15.75" x14ac:dyDescent="0.25">
      <c r="A15" s="75" t="s">
        <v>22</v>
      </c>
      <c r="B15" s="76" t="s">
        <v>23</v>
      </c>
      <c r="C15" s="77"/>
      <c r="D15" s="78"/>
      <c r="E15" s="78"/>
      <c r="F15" s="78"/>
      <c r="G15" s="78"/>
      <c r="H15" s="78"/>
      <c r="I15" s="79"/>
      <c r="J15" s="79"/>
      <c r="K15" s="71">
        <v>5.62</v>
      </c>
      <c r="M15" s="72"/>
      <c r="N15" s="73"/>
      <c r="O15" s="80"/>
      <c r="P15" s="81"/>
    </row>
    <row r="16" spans="1:16" ht="15.75" x14ac:dyDescent="0.25">
      <c r="A16" s="82" t="s">
        <v>356</v>
      </c>
      <c r="B16" s="83" t="s">
        <v>102</v>
      </c>
      <c r="C16" s="84" t="s">
        <v>327</v>
      </c>
      <c r="D16" s="85">
        <v>0.5</v>
      </c>
      <c r="E16" s="85">
        <f>VLOOKUP(B16,'Типовые 2 кв. 2021'!B:D,3,)</f>
        <v>408072.875</v>
      </c>
      <c r="F16" s="85">
        <f>D16*E16</f>
        <v>204036.4375</v>
      </c>
      <c r="G16" s="86">
        <v>6.16</v>
      </c>
      <c r="H16" s="85">
        <f>F16*G16</f>
        <v>1256864.4550000001</v>
      </c>
      <c r="J16" s="87"/>
      <c r="K16" s="87"/>
      <c r="M16" s="72"/>
      <c r="N16" s="73"/>
      <c r="O16" s="80"/>
      <c r="P16" s="81"/>
    </row>
    <row r="17" spans="1:16" ht="15.75" x14ac:dyDescent="0.25">
      <c r="A17" s="82" t="s">
        <v>354</v>
      </c>
      <c r="B17" s="83" t="s">
        <v>364</v>
      </c>
      <c r="C17" s="84" t="s">
        <v>375</v>
      </c>
      <c r="D17" s="85">
        <v>0.32</v>
      </c>
      <c r="E17" s="85">
        <f>VLOOKUP(B17,'Типовые 2 кв. 2021'!B:D,3,)</f>
        <v>130851.21666666666</v>
      </c>
      <c r="F17" s="85">
        <f>D17*E17</f>
        <v>41872.389333333333</v>
      </c>
      <c r="G17" s="86">
        <v>6.16</v>
      </c>
      <c r="H17" s="85">
        <f>F17*G17</f>
        <v>257933.91829333332</v>
      </c>
      <c r="J17" s="87"/>
      <c r="K17" s="87"/>
      <c r="M17" s="72"/>
      <c r="N17" s="73"/>
      <c r="O17" s="80"/>
      <c r="P17" s="81"/>
    </row>
    <row r="18" spans="1:16" ht="15.75" x14ac:dyDescent="0.25">
      <c r="A18" s="82" t="s">
        <v>355</v>
      </c>
      <c r="B18" s="83" t="s">
        <v>152</v>
      </c>
      <c r="C18" s="84" t="s">
        <v>327</v>
      </c>
      <c r="D18" s="85">
        <v>0.05</v>
      </c>
      <c r="E18" s="85">
        <f>VLOOKUP(B18,'Типовые 2 кв. 2021'!B:D,3,)</f>
        <v>496491.06666666671</v>
      </c>
      <c r="F18" s="85">
        <f>D18*E18</f>
        <v>24824.553333333337</v>
      </c>
      <c r="G18" s="86">
        <v>5.62</v>
      </c>
      <c r="H18" s="85">
        <f>F18*G18</f>
        <v>139513.98973333335</v>
      </c>
      <c r="J18" s="87"/>
      <c r="K18" s="87"/>
      <c r="M18" s="72"/>
      <c r="N18" s="73"/>
      <c r="O18" s="80"/>
      <c r="P18" s="81"/>
    </row>
    <row r="19" spans="1:16" ht="20.25" customHeight="1" x14ac:dyDescent="0.25">
      <c r="A19" s="82" t="s">
        <v>366</v>
      </c>
      <c r="B19" s="83" t="s">
        <v>374</v>
      </c>
      <c r="C19" s="84" t="s">
        <v>353</v>
      </c>
      <c r="D19" s="85">
        <v>2.5000000000000001E-2</v>
      </c>
      <c r="E19" s="85">
        <f>VLOOKUP(B19,'Типовые 2 кв. 2021'!B:D,3,)</f>
        <v>49822.958333333336</v>
      </c>
      <c r="F19" s="85">
        <f>D19*E19</f>
        <v>1245.5739583333334</v>
      </c>
      <c r="G19" s="86">
        <v>5.62</v>
      </c>
      <c r="H19" s="85">
        <f>F19*G19</f>
        <v>7000.1256458333337</v>
      </c>
      <c r="J19" s="87"/>
      <c r="K19" s="87"/>
      <c r="M19" s="72"/>
      <c r="N19" s="73"/>
      <c r="O19" s="80"/>
      <c r="P19" s="81"/>
    </row>
    <row r="20" spans="1:16" ht="15.75" x14ac:dyDescent="0.25">
      <c r="A20" s="88"/>
      <c r="B20" s="89"/>
      <c r="C20" s="84"/>
      <c r="D20" s="85"/>
      <c r="E20" s="55"/>
      <c r="F20" s="85"/>
      <c r="G20" s="86"/>
      <c r="H20" s="85"/>
      <c r="M20" s="72"/>
      <c r="N20" s="73"/>
      <c r="O20" s="80"/>
      <c r="P20" s="81"/>
    </row>
    <row r="21" spans="1:16" x14ac:dyDescent="0.25">
      <c r="A21" s="88"/>
      <c r="B21" s="77"/>
      <c r="C21" s="84"/>
      <c r="D21" s="86"/>
      <c r="E21" s="86"/>
      <c r="F21" s="86"/>
      <c r="G21" s="86"/>
      <c r="H21" s="86"/>
    </row>
    <row r="22" spans="1:16" x14ac:dyDescent="0.25">
      <c r="A22" s="88"/>
      <c r="B22" s="77"/>
      <c r="C22" s="84"/>
      <c r="D22" s="86"/>
      <c r="E22" s="86"/>
      <c r="F22" s="86"/>
      <c r="G22" s="86"/>
      <c r="H22" s="86"/>
    </row>
    <row r="23" spans="1:16" x14ac:dyDescent="0.25">
      <c r="A23" s="88"/>
      <c r="B23" s="76" t="s">
        <v>12</v>
      </c>
      <c r="C23" s="84"/>
      <c r="D23" s="86"/>
      <c r="E23" s="86"/>
      <c r="F23" s="86"/>
      <c r="G23" s="86"/>
      <c r="H23" s="86">
        <f>SUM(H24:H25)</f>
        <v>1661312.4886725</v>
      </c>
    </row>
    <row r="24" spans="1:16" x14ac:dyDescent="0.25">
      <c r="A24" s="88"/>
      <c r="B24" s="90" t="s">
        <v>2</v>
      </c>
      <c r="C24" s="84"/>
      <c r="D24" s="86"/>
      <c r="E24" s="86"/>
      <c r="F24" s="86"/>
      <c r="G24" s="86"/>
      <c r="H24" s="86">
        <f>H16+H18+H19+H17</f>
        <v>1661312.4886725</v>
      </c>
    </row>
    <row r="25" spans="1:16" x14ac:dyDescent="0.25">
      <c r="A25" s="88"/>
      <c r="B25" s="90" t="s">
        <v>3</v>
      </c>
      <c r="C25" s="84"/>
      <c r="D25" s="86"/>
      <c r="E25" s="86"/>
      <c r="F25" s="86"/>
      <c r="G25" s="86"/>
      <c r="H25" s="86"/>
    </row>
    <row r="26" spans="1:16" x14ac:dyDescent="0.25">
      <c r="A26" s="75" t="s">
        <v>24</v>
      </c>
      <c r="B26" s="76" t="s">
        <v>31</v>
      </c>
      <c r="C26" s="84"/>
      <c r="D26" s="86"/>
      <c r="E26" s="86"/>
      <c r="F26" s="86"/>
      <c r="G26" s="86"/>
      <c r="H26" s="86">
        <f>H23*0.08</f>
        <v>132904.9990938</v>
      </c>
    </row>
    <row r="27" spans="1:16" x14ac:dyDescent="0.25">
      <c r="A27" s="75" t="s">
        <v>26</v>
      </c>
      <c r="B27" s="76" t="s">
        <v>25</v>
      </c>
      <c r="C27" s="84"/>
      <c r="D27" s="86"/>
      <c r="E27" s="86"/>
      <c r="F27" s="86"/>
      <c r="G27" s="86"/>
      <c r="H27" s="86">
        <f>H26+H23</f>
        <v>1794217.4877663001</v>
      </c>
      <c r="I27" s="91">
        <f>H27-(SUM(C32:C34))</f>
        <v>0</v>
      </c>
    </row>
    <row r="28" spans="1:16" x14ac:dyDescent="0.25">
      <c r="A28" s="92"/>
      <c r="B28" s="79"/>
      <c r="C28" s="79"/>
    </row>
    <row r="29" spans="1:16" x14ac:dyDescent="0.25">
      <c r="A29" s="67" t="s">
        <v>13</v>
      </c>
      <c r="B29" s="79"/>
      <c r="C29" s="79"/>
    </row>
    <row r="30" spans="1:16" x14ac:dyDescent="0.25">
      <c r="A30" s="93"/>
      <c r="B30" s="79"/>
      <c r="C30" s="79"/>
      <c r="G30" s="68" t="s">
        <v>381</v>
      </c>
    </row>
    <row r="31" spans="1:16" ht="63.75" customHeight="1" x14ac:dyDescent="0.25">
      <c r="A31" s="94" t="s">
        <v>9</v>
      </c>
      <c r="B31" s="94" t="s">
        <v>0</v>
      </c>
      <c r="C31" s="95" t="s">
        <v>44</v>
      </c>
      <c r="D31" s="94" t="s">
        <v>40</v>
      </c>
      <c r="E31" s="94" t="s">
        <v>16</v>
      </c>
      <c r="F31" s="94" t="s">
        <v>17</v>
      </c>
      <c r="G31" s="94" t="s">
        <v>18</v>
      </c>
    </row>
    <row r="32" spans="1:16" ht="15.75" x14ac:dyDescent="0.25">
      <c r="A32" s="96">
        <v>1</v>
      </c>
      <c r="B32" s="90" t="s">
        <v>1</v>
      </c>
      <c r="C32" s="97">
        <f>H26</f>
        <v>132904.9990938</v>
      </c>
      <c r="D32" s="98">
        <v>1.0369999999999999</v>
      </c>
      <c r="E32" s="60">
        <f>C32*D32</f>
        <v>137822.4840602706</v>
      </c>
      <c r="F32" s="60">
        <f>E32*0.2</f>
        <v>27564.49681205412</v>
      </c>
      <c r="G32" s="60">
        <f>E32+F32</f>
        <v>165386.98087232473</v>
      </c>
      <c r="I32" s="72"/>
      <c r="J32" s="73"/>
      <c r="K32" s="80"/>
      <c r="L32" s="99"/>
    </row>
    <row r="33" spans="1:12" ht="15.75" x14ac:dyDescent="0.25">
      <c r="A33" s="96">
        <v>2</v>
      </c>
      <c r="B33" s="90" t="s">
        <v>2</v>
      </c>
      <c r="C33" s="100">
        <f>H24</f>
        <v>1661312.4886725</v>
      </c>
      <c r="D33" s="98">
        <v>1.0369999999999999</v>
      </c>
      <c r="E33" s="60">
        <f t="shared" ref="E33:E40" si="0">C33*D33</f>
        <v>1722781.0507533823</v>
      </c>
      <c r="F33" s="60">
        <f t="shared" ref="F33:F40" si="1">E33*0.2</f>
        <v>344556.21015067649</v>
      </c>
      <c r="G33" s="60">
        <f t="shared" ref="G33:G40" si="2">E33+F33</f>
        <v>2067337.2609040588</v>
      </c>
      <c r="I33" s="72"/>
      <c r="J33" s="73"/>
      <c r="K33" s="80"/>
      <c r="L33" s="99"/>
    </row>
    <row r="34" spans="1:12" ht="15.75" x14ac:dyDescent="0.25">
      <c r="A34" s="96">
        <v>3</v>
      </c>
      <c r="B34" s="90" t="s">
        <v>3</v>
      </c>
      <c r="C34" s="100">
        <f>H25</f>
        <v>0</v>
      </c>
      <c r="D34" s="98">
        <v>1.0369999999999999</v>
      </c>
      <c r="E34" s="60">
        <f t="shared" si="0"/>
        <v>0</v>
      </c>
      <c r="F34" s="60">
        <f t="shared" si="1"/>
        <v>0</v>
      </c>
      <c r="G34" s="60">
        <f t="shared" si="2"/>
        <v>0</v>
      </c>
      <c r="I34" s="72"/>
      <c r="J34" s="73"/>
      <c r="K34" s="80"/>
      <c r="L34" s="99"/>
    </row>
    <row r="35" spans="1:12" ht="15.75" x14ac:dyDescent="0.25">
      <c r="A35" s="96">
        <v>4</v>
      </c>
      <c r="B35" s="90" t="s">
        <v>7</v>
      </c>
      <c r="C35" s="100">
        <f>SUM(C36:C40)</f>
        <v>297301.83772287593</v>
      </c>
      <c r="D35" s="98">
        <v>1.0369999999999999</v>
      </c>
      <c r="E35" s="60">
        <f t="shared" si="0"/>
        <v>308302.0057186223</v>
      </c>
      <c r="F35" s="60">
        <f t="shared" si="1"/>
        <v>61660.401143724463</v>
      </c>
      <c r="G35" s="60">
        <f t="shared" si="2"/>
        <v>369962.40686234675</v>
      </c>
      <c r="I35" s="72"/>
      <c r="J35" s="73"/>
      <c r="K35" s="80"/>
      <c r="L35" s="99"/>
    </row>
    <row r="36" spans="1:12" ht="15.75" x14ac:dyDescent="0.25">
      <c r="A36" s="82" t="s">
        <v>357</v>
      </c>
      <c r="B36" s="90" t="s">
        <v>4</v>
      </c>
      <c r="C36" s="100">
        <f>SUM(C32:C34)*I36</f>
        <v>17403.90963133311</v>
      </c>
      <c r="D36" s="98">
        <v>1.0369999999999999</v>
      </c>
      <c r="E36" s="60">
        <f t="shared" si="0"/>
        <v>18047.854287692433</v>
      </c>
      <c r="F36" s="60">
        <f t="shared" si="1"/>
        <v>3609.570857538487</v>
      </c>
      <c r="G36" s="60">
        <f t="shared" si="2"/>
        <v>21657.425145230918</v>
      </c>
      <c r="I36" s="101">
        <v>9.7000000000000003E-3</v>
      </c>
      <c r="J36" s="73"/>
      <c r="K36" s="80"/>
      <c r="L36" s="99"/>
    </row>
    <row r="37" spans="1:12" ht="15.75" x14ac:dyDescent="0.25">
      <c r="A37" s="82" t="s">
        <v>358</v>
      </c>
      <c r="B37" s="102" t="s">
        <v>38</v>
      </c>
      <c r="C37" s="100">
        <f>SUM(C32:C34)*I37</f>
        <v>38396.254238198817</v>
      </c>
      <c r="D37" s="98">
        <v>1.0369999999999999</v>
      </c>
      <c r="E37" s="60">
        <f t="shared" si="0"/>
        <v>39816.915645012174</v>
      </c>
      <c r="F37" s="60">
        <f t="shared" si="1"/>
        <v>7963.3831290024355</v>
      </c>
      <c r="G37" s="60">
        <f t="shared" si="2"/>
        <v>47780.298774014605</v>
      </c>
      <c r="I37" s="101">
        <v>2.1399999999999999E-2</v>
      </c>
      <c r="J37" s="73"/>
      <c r="K37" s="80"/>
      <c r="L37" s="99"/>
    </row>
    <row r="38" spans="1:12" ht="15.75" x14ac:dyDescent="0.25">
      <c r="A38" s="82" t="s">
        <v>359</v>
      </c>
      <c r="B38" s="102" t="s">
        <v>39</v>
      </c>
      <c r="C38" s="100">
        <f>SUM(C32:C34)*I38</f>
        <v>151431.95596747575</v>
      </c>
      <c r="D38" s="98">
        <v>1.0369999999999999</v>
      </c>
      <c r="E38" s="60">
        <f t="shared" si="0"/>
        <v>157034.93833827233</v>
      </c>
      <c r="F38" s="60">
        <f t="shared" si="1"/>
        <v>31406.987667654466</v>
      </c>
      <c r="G38" s="60">
        <f t="shared" si="2"/>
        <v>188441.9260059268</v>
      </c>
      <c r="I38" s="101">
        <v>8.4400000000000003E-2</v>
      </c>
      <c r="J38" s="73"/>
      <c r="K38" s="80"/>
      <c r="L38" s="99"/>
    </row>
    <row r="39" spans="1:12" ht="15.75" x14ac:dyDescent="0.25">
      <c r="A39" s="82" t="s">
        <v>360</v>
      </c>
      <c r="B39" s="90" t="s">
        <v>6</v>
      </c>
      <c r="C39" s="100">
        <f>SUM(C32:C34)*I39</f>
        <v>51135.198401339556</v>
      </c>
      <c r="D39" s="98">
        <v>1.0369999999999999</v>
      </c>
      <c r="E39" s="60">
        <f t="shared" si="0"/>
        <v>53027.200742189118</v>
      </c>
      <c r="F39" s="60">
        <f t="shared" si="1"/>
        <v>10605.440148437825</v>
      </c>
      <c r="G39" s="60">
        <f t="shared" si="2"/>
        <v>63632.640890626943</v>
      </c>
      <c r="I39" s="101">
        <v>2.8500000000000001E-2</v>
      </c>
      <c r="J39" s="73"/>
      <c r="K39" s="80"/>
      <c r="L39" s="99"/>
    </row>
    <row r="40" spans="1:12" x14ac:dyDescent="0.25">
      <c r="A40" s="82" t="s">
        <v>361</v>
      </c>
      <c r="B40" s="90" t="s">
        <v>5</v>
      </c>
      <c r="C40" s="100">
        <f>SUM(C32:C34)*I40</f>
        <v>38934.519484528711</v>
      </c>
      <c r="D40" s="98">
        <v>1.0369999999999999</v>
      </c>
      <c r="E40" s="60">
        <f t="shared" si="0"/>
        <v>40375.096705456272</v>
      </c>
      <c r="F40" s="60">
        <f t="shared" si="1"/>
        <v>8075.0193410912543</v>
      </c>
      <c r="G40" s="60">
        <f t="shared" si="2"/>
        <v>48450.116046547526</v>
      </c>
      <c r="I40" s="103">
        <v>2.1700000000000001E-2</v>
      </c>
    </row>
    <row r="41" spans="1:12" x14ac:dyDescent="0.25">
      <c r="A41" s="88"/>
      <c r="B41" s="104" t="s">
        <v>362</v>
      </c>
      <c r="C41" s="100">
        <f>SUM(C32:C35)</f>
        <v>2091519.325489176</v>
      </c>
      <c r="D41" s="98">
        <v>1.0369999999999999</v>
      </c>
      <c r="E41" s="60">
        <f>SUM(E32:E35)</f>
        <v>2168905.5405322751</v>
      </c>
      <c r="F41" s="60">
        <f>SUM(F32:F35)</f>
        <v>433781.10810645507</v>
      </c>
      <c r="G41" s="60">
        <f>SUM(G32:G35)</f>
        <v>2602686.6486387304</v>
      </c>
    </row>
    <row r="43" spans="1:12" s="79" customFormat="1" ht="12.75" x14ac:dyDescent="0.2">
      <c r="A43" s="3" t="s">
        <v>28</v>
      </c>
      <c r="B43" s="3"/>
      <c r="C43" s="2"/>
      <c r="D43" s="2"/>
      <c r="E43" s="2"/>
    </row>
    <row r="44" spans="1:12" s="70" customFormat="1" ht="67.5" customHeight="1" x14ac:dyDescent="0.25">
      <c r="A44" s="4" t="s">
        <v>29</v>
      </c>
      <c r="B44" s="105" t="s">
        <v>376</v>
      </c>
      <c r="C44" s="105"/>
      <c r="D44" s="105"/>
      <c r="E44" s="105"/>
      <c r="F44" s="105"/>
      <c r="G44" s="105"/>
    </row>
    <row r="45" spans="1:12" s="70" customFormat="1" ht="40.5" customHeight="1" x14ac:dyDescent="0.25">
      <c r="A45" s="4" t="s">
        <v>30</v>
      </c>
      <c r="B45" s="105" t="s">
        <v>363</v>
      </c>
      <c r="C45" s="105"/>
      <c r="D45" s="105"/>
      <c r="E45" s="105"/>
      <c r="F45" s="105"/>
      <c r="G45" s="105"/>
      <c r="H45" s="69"/>
      <c r="I45" s="69" t="s">
        <v>371</v>
      </c>
      <c r="J45" s="70">
        <v>7.46</v>
      </c>
    </row>
    <row r="46" spans="1:12" s="70" customFormat="1" ht="28.5" customHeight="1" x14ac:dyDescent="0.25">
      <c r="A46" s="4" t="s">
        <v>32</v>
      </c>
      <c r="B46" s="105" t="s">
        <v>33</v>
      </c>
      <c r="C46" s="105"/>
      <c r="D46" s="105"/>
      <c r="E46" s="105"/>
      <c r="F46" s="105"/>
      <c r="G46" s="105"/>
      <c r="I46" s="70" t="s">
        <v>369</v>
      </c>
      <c r="J46" s="70">
        <v>5.62</v>
      </c>
    </row>
    <row r="47" spans="1:12" s="79" customFormat="1" ht="16.5" customHeight="1" x14ac:dyDescent="0.2">
      <c r="A47" s="4" t="s">
        <v>34</v>
      </c>
      <c r="B47" s="5" t="s">
        <v>377</v>
      </c>
      <c r="C47" s="5"/>
      <c r="D47" s="2"/>
      <c r="E47" s="2"/>
      <c r="I47" s="79" t="s">
        <v>368</v>
      </c>
      <c r="J47" s="79">
        <v>6.16</v>
      </c>
    </row>
    <row r="48" spans="1:12" s="79" customFormat="1" ht="15.75" customHeight="1" x14ac:dyDescent="0.2">
      <c r="A48" s="6" t="s">
        <v>35</v>
      </c>
      <c r="B48" s="5" t="s">
        <v>378</v>
      </c>
      <c r="C48" s="5"/>
      <c r="D48" s="2"/>
      <c r="E48" s="2"/>
    </row>
    <row r="49" spans="1:5" s="79" customFormat="1" ht="18.75" customHeight="1" x14ac:dyDescent="0.2">
      <c r="A49" s="6" t="s">
        <v>36</v>
      </c>
      <c r="B49" s="5" t="s">
        <v>41</v>
      </c>
      <c r="C49" s="5"/>
      <c r="D49" s="2"/>
      <c r="E49" s="2"/>
    </row>
    <row r="50" spans="1:5" s="79" customFormat="1" ht="12.75" x14ac:dyDescent="0.2">
      <c r="A50" s="92"/>
    </row>
    <row r="51" spans="1:5" x14ac:dyDescent="0.25">
      <c r="B51" s="70"/>
    </row>
  </sheetData>
  <dataConsolidate>
    <dataRefs count="1">
      <dataRef ref="B8:B287" sheet="Типовые 2 кв. 2021"/>
    </dataRefs>
  </dataConsolidate>
  <mergeCells count="14">
    <mergeCell ref="B44:G44"/>
    <mergeCell ref="B45:G45"/>
    <mergeCell ref="B46:G46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2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8" activePane="bottomLeft" state="frozen"/>
      <selection pane="bottomLeft" activeCell="B68" sqref="B68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hidden="1" x14ac:dyDescent="0.25">
      <c r="B2" s="54"/>
      <c r="C2" s="54"/>
      <c r="D2" s="54"/>
    </row>
    <row r="3" spans="1:6" hidden="1" x14ac:dyDescent="0.25">
      <c r="B3" s="110" t="s">
        <v>46</v>
      </c>
      <c r="C3" s="110"/>
      <c r="D3" s="110"/>
    </row>
    <row r="4" spans="1:6" hidden="1" x14ac:dyDescent="0.25">
      <c r="A4" s="8"/>
      <c r="B4" s="8"/>
      <c r="C4" s="8"/>
      <c r="D4" s="8"/>
    </row>
    <row r="5" spans="1:6" ht="30.75" hidden="1" customHeight="1" x14ac:dyDescent="0.25">
      <c r="A5" s="53"/>
      <c r="B5" s="53" t="s">
        <v>47</v>
      </c>
      <c r="C5" s="53"/>
      <c r="D5" s="53"/>
    </row>
    <row r="6" spans="1:6" hidden="1" x14ac:dyDescent="0.25">
      <c r="A6" s="9"/>
      <c r="B6" s="9"/>
      <c r="C6" s="111"/>
      <c r="D6" s="111"/>
    </row>
    <row r="7" spans="1:6" ht="27.75" hidden="1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8" t="s">
        <v>367</v>
      </c>
    </row>
    <row r="8" spans="1:6" hidden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9" t="s">
        <v>368</v>
      </c>
    </row>
    <row r="9" spans="1:6" hidden="1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9" t="s">
        <v>368</v>
      </c>
    </row>
    <row r="10" spans="1:6" hidden="1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9" t="s">
        <v>368</v>
      </c>
    </row>
    <row r="11" spans="1:6" hidden="1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9" t="s">
        <v>368</v>
      </c>
    </row>
    <row r="12" spans="1:6" hidden="1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9" t="s">
        <v>368</v>
      </c>
    </row>
    <row r="13" spans="1:6" hidden="1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9" t="s">
        <v>368</v>
      </c>
    </row>
    <row r="14" spans="1:6" hidden="1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9" t="s">
        <v>368</v>
      </c>
    </row>
    <row r="15" spans="1:6" ht="30" hidden="1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9" t="s">
        <v>368</v>
      </c>
    </row>
    <row r="16" spans="1:6" ht="30" hidden="1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9" t="s">
        <v>368</v>
      </c>
    </row>
    <row r="17" spans="1:6" ht="30" hidden="1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9" t="s">
        <v>368</v>
      </c>
    </row>
    <row r="18" spans="1:6" ht="30" hidden="1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9" t="s">
        <v>368</v>
      </c>
    </row>
    <row r="19" spans="1:6" hidden="1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9" t="s">
        <v>368</v>
      </c>
    </row>
    <row r="20" spans="1:6" hidden="1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9" t="s">
        <v>368</v>
      </c>
    </row>
    <row r="21" spans="1:6" hidden="1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9" t="s">
        <v>368</v>
      </c>
    </row>
    <row r="22" spans="1:6" ht="16.5" hidden="1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9" t="s">
        <v>368</v>
      </c>
    </row>
    <row r="23" spans="1:6" ht="30" hidden="1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9" t="s">
        <v>368</v>
      </c>
    </row>
    <row r="24" spans="1:6" ht="17.25" hidden="1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9" t="s">
        <v>368</v>
      </c>
    </row>
    <row r="25" spans="1:6" hidden="1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9" t="s">
        <v>368</v>
      </c>
    </row>
    <row r="26" spans="1:6" hidden="1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9" t="s">
        <v>368</v>
      </c>
    </row>
    <row r="27" spans="1:6" hidden="1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9" t="s">
        <v>368</v>
      </c>
    </row>
    <row r="28" spans="1:6" hidden="1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9" t="s">
        <v>368</v>
      </c>
    </row>
    <row r="29" spans="1:6" hidden="1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9" t="s">
        <v>368</v>
      </c>
    </row>
    <row r="30" spans="1:6" ht="30" hidden="1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9" t="s">
        <v>368</v>
      </c>
    </row>
    <row r="31" spans="1:6" hidden="1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9" t="s">
        <v>368</v>
      </c>
    </row>
    <row r="32" spans="1:6" hidden="1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9" t="s">
        <v>368</v>
      </c>
    </row>
    <row r="33" spans="1:6" hidden="1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9" t="s">
        <v>368</v>
      </c>
    </row>
    <row r="34" spans="1:6" hidden="1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9" t="s">
        <v>368</v>
      </c>
    </row>
    <row r="35" spans="1:6" hidden="1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9" t="s">
        <v>368</v>
      </c>
    </row>
    <row r="36" spans="1:6" ht="30" hidden="1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9" t="s">
        <v>368</v>
      </c>
    </row>
    <row r="37" spans="1:6" hidden="1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9" t="s">
        <v>368</v>
      </c>
    </row>
    <row r="38" spans="1:6" hidden="1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9" t="s">
        <v>368</v>
      </c>
    </row>
    <row r="39" spans="1:6" hidden="1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9" t="s">
        <v>368</v>
      </c>
    </row>
    <row r="40" spans="1:6" hidden="1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9" t="s">
        <v>368</v>
      </c>
    </row>
    <row r="41" spans="1:6" hidden="1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9" t="s">
        <v>368</v>
      </c>
    </row>
    <row r="42" spans="1:6" hidden="1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9" t="s">
        <v>368</v>
      </c>
    </row>
    <row r="43" spans="1:6" hidden="1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9" t="s">
        <v>368</v>
      </c>
    </row>
    <row r="44" spans="1:6" hidden="1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9" t="s">
        <v>368</v>
      </c>
    </row>
    <row r="45" spans="1:6" hidden="1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9" t="s">
        <v>368</v>
      </c>
    </row>
    <row r="46" spans="1:6" hidden="1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9" t="s">
        <v>368</v>
      </c>
    </row>
    <row r="47" spans="1:6" hidden="1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9" t="s">
        <v>368</v>
      </c>
    </row>
    <row r="48" spans="1:6" hidden="1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9" t="s">
        <v>368</v>
      </c>
    </row>
    <row r="49" spans="1:6" hidden="1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9" t="s">
        <v>368</v>
      </c>
    </row>
    <row r="50" spans="1:6" hidden="1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9" t="s">
        <v>368</v>
      </c>
    </row>
    <row r="51" spans="1:6" hidden="1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9" t="s">
        <v>368</v>
      </c>
    </row>
    <row r="52" spans="1:6" hidden="1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9" t="s">
        <v>368</v>
      </c>
    </row>
    <row r="53" spans="1:6" ht="30" hidden="1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9" t="s">
        <v>368</v>
      </c>
    </row>
    <row r="54" spans="1:6" hidden="1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9" t="s">
        <v>368</v>
      </c>
    </row>
    <row r="55" spans="1:6" hidden="1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9" t="s">
        <v>368</v>
      </c>
    </row>
    <row r="56" spans="1:6" hidden="1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9" t="s">
        <v>368</v>
      </c>
    </row>
    <row r="57" spans="1:6" hidden="1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9" t="s">
        <v>368</v>
      </c>
    </row>
    <row r="58" spans="1:6" hidden="1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9" t="s">
        <v>368</v>
      </c>
    </row>
    <row r="59" spans="1:6" ht="30" hidden="1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9" t="s">
        <v>368</v>
      </c>
    </row>
    <row r="60" spans="1:6" ht="30" hidden="1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9" t="s">
        <v>368</v>
      </c>
    </row>
    <row r="61" spans="1:6" s="10" customFormat="1" hidden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9" t="s">
        <v>368</v>
      </c>
    </row>
    <row r="62" spans="1:6" s="10" customFormat="1" hidden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9" t="s">
        <v>368</v>
      </c>
    </row>
    <row r="63" spans="1:6" s="10" customFormat="1" hidden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9" t="s">
        <v>368</v>
      </c>
    </row>
    <row r="64" spans="1:6" s="10" customFormat="1" hidden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9" t="s">
        <v>368</v>
      </c>
    </row>
    <row r="65" spans="1:6" s="10" customFormat="1" ht="30" hidden="1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9" t="s">
        <v>368</v>
      </c>
    </row>
    <row r="66" spans="1:6" hidden="1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9" t="s">
        <v>368</v>
      </c>
    </row>
    <row r="67" spans="1:6" hidden="1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9" t="s">
        <v>368</v>
      </c>
    </row>
    <row r="68" spans="1:6" hidden="1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9" t="s">
        <v>368</v>
      </c>
    </row>
    <row r="69" spans="1:6" hidden="1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9" t="s">
        <v>368</v>
      </c>
    </row>
    <row r="70" spans="1:6" hidden="1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9" t="s">
        <v>368</v>
      </c>
    </row>
    <row r="71" spans="1:6" hidden="1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9" t="s">
        <v>368</v>
      </c>
    </row>
    <row r="72" spans="1:6" hidden="1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9" t="s">
        <v>368</v>
      </c>
    </row>
    <row r="73" spans="1:6" hidden="1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9" t="s">
        <v>368</v>
      </c>
    </row>
    <row r="74" spans="1:6" hidden="1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9" t="s">
        <v>368</v>
      </c>
    </row>
    <row r="75" spans="1:6" ht="30" hidden="1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9" t="s">
        <v>368</v>
      </c>
    </row>
    <row r="76" spans="1:6" ht="17.25" hidden="1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9" t="s">
        <v>368</v>
      </c>
    </row>
    <row r="77" spans="1:6" hidden="1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9" t="s">
        <v>368</v>
      </c>
    </row>
    <row r="78" spans="1:6" hidden="1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9" t="s">
        <v>368</v>
      </c>
    </row>
    <row r="79" spans="1:6" hidden="1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9" t="s">
        <v>368</v>
      </c>
    </row>
    <row r="80" spans="1:6" hidden="1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9" t="s">
        <v>368</v>
      </c>
    </row>
    <row r="81" spans="1:6" hidden="1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9" t="s">
        <v>368</v>
      </c>
    </row>
    <row r="82" spans="1:6" hidden="1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9" t="s">
        <v>368</v>
      </c>
    </row>
    <row r="83" spans="1:6" hidden="1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9" t="s">
        <v>368</v>
      </c>
    </row>
    <row r="84" spans="1:6" ht="30" hidden="1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9" t="s">
        <v>368</v>
      </c>
    </row>
    <row r="85" spans="1:6" hidden="1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9" t="s">
        <v>368</v>
      </c>
    </row>
    <row r="86" spans="1:6" hidden="1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9" t="s">
        <v>368</v>
      </c>
    </row>
    <row r="87" spans="1:6" hidden="1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9" t="s">
        <v>368</v>
      </c>
    </row>
    <row r="88" spans="1:6" hidden="1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9" t="s">
        <v>368</v>
      </c>
    </row>
    <row r="89" spans="1:6" hidden="1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9" t="s">
        <v>368</v>
      </c>
    </row>
    <row r="90" spans="1:6" hidden="1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9" t="s">
        <v>368</v>
      </c>
    </row>
    <row r="91" spans="1:6" s="11" customFormat="1" ht="30" hidden="1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9" t="s">
        <v>368</v>
      </c>
    </row>
    <row r="92" spans="1:6" hidden="1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9" t="s">
        <v>368</v>
      </c>
    </row>
    <row r="93" spans="1:6" hidden="1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9" t="s">
        <v>368</v>
      </c>
    </row>
    <row r="94" spans="1:6" hidden="1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9" t="s">
        <v>368</v>
      </c>
    </row>
    <row r="95" spans="1:6" hidden="1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9" t="s">
        <v>368</v>
      </c>
    </row>
    <row r="96" spans="1:6" hidden="1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9" t="s">
        <v>368</v>
      </c>
    </row>
    <row r="97" spans="1:6" hidden="1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9" t="s">
        <v>369</v>
      </c>
    </row>
    <row r="98" spans="1:6" hidden="1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9" t="s">
        <v>369</v>
      </c>
    </row>
    <row r="99" spans="1:6" hidden="1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9" t="s">
        <v>369</v>
      </c>
    </row>
    <row r="100" spans="1:6" hidden="1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9" t="s">
        <v>369</v>
      </c>
    </row>
    <row r="101" spans="1:6" hidden="1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9" t="s">
        <v>369</v>
      </c>
    </row>
    <row r="102" spans="1:6" hidden="1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9" t="s">
        <v>369</v>
      </c>
    </row>
    <row r="103" spans="1:6" hidden="1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9" t="s">
        <v>369</v>
      </c>
    </row>
    <row r="104" spans="1:6" hidden="1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9" t="s">
        <v>369</v>
      </c>
    </row>
    <row r="105" spans="1:6" hidden="1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9" t="s">
        <v>369</v>
      </c>
    </row>
    <row r="106" spans="1:6" hidden="1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9" t="s">
        <v>369</v>
      </c>
    </row>
    <row r="107" spans="1:6" s="10" customFormat="1" hidden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9" t="s">
        <v>369</v>
      </c>
    </row>
    <row r="108" spans="1:6" hidden="1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9" t="s">
        <v>369</v>
      </c>
    </row>
    <row r="109" spans="1:6" hidden="1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9" t="s">
        <v>369</v>
      </c>
    </row>
    <row r="110" spans="1:6" hidden="1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9" t="s">
        <v>369</v>
      </c>
    </row>
    <row r="111" spans="1:6" hidden="1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9" t="s">
        <v>369</v>
      </c>
    </row>
    <row r="112" spans="1:6" hidden="1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9" t="s">
        <v>369</v>
      </c>
    </row>
    <row r="113" spans="1:6" hidden="1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9" t="s">
        <v>369</v>
      </c>
    </row>
    <row r="114" spans="1:6" hidden="1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9" t="s">
        <v>369</v>
      </c>
    </row>
    <row r="115" spans="1:6" hidden="1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9" t="s">
        <v>369</v>
      </c>
    </row>
    <row r="116" spans="1:6" hidden="1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9" t="s">
        <v>369</v>
      </c>
    </row>
    <row r="117" spans="1:6" hidden="1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9" t="s">
        <v>369</v>
      </c>
    </row>
    <row r="118" spans="1:6" hidden="1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9" t="s">
        <v>369</v>
      </c>
    </row>
    <row r="119" spans="1:6" hidden="1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9" t="s">
        <v>369</v>
      </c>
    </row>
    <row r="120" spans="1:6" hidden="1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9" t="s">
        <v>369</v>
      </c>
    </row>
    <row r="121" spans="1:6" hidden="1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9" t="s">
        <v>369</v>
      </c>
    </row>
    <row r="122" spans="1:6" hidden="1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9" t="s">
        <v>369</v>
      </c>
    </row>
    <row r="123" spans="1:6" hidden="1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9" t="s">
        <v>369</v>
      </c>
    </row>
    <row r="124" spans="1:6" hidden="1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9" t="s">
        <v>369</v>
      </c>
    </row>
    <row r="125" spans="1:6" hidden="1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9" t="s">
        <v>369</v>
      </c>
    </row>
    <row r="126" spans="1:6" hidden="1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9" t="s">
        <v>369</v>
      </c>
    </row>
    <row r="127" spans="1:6" hidden="1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9" t="s">
        <v>369</v>
      </c>
    </row>
    <row r="128" spans="1:6" hidden="1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9" t="s">
        <v>369</v>
      </c>
    </row>
    <row r="129" spans="1:6" hidden="1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9" t="s">
        <v>369</v>
      </c>
    </row>
    <row r="130" spans="1:6" hidden="1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9" t="s">
        <v>369</v>
      </c>
    </row>
    <row r="131" spans="1:6" hidden="1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9" t="s">
        <v>369</v>
      </c>
    </row>
    <row r="132" spans="1:6" hidden="1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9" t="s">
        <v>369</v>
      </c>
    </row>
    <row r="133" spans="1:6" ht="30" hidden="1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9" t="s">
        <v>369</v>
      </c>
    </row>
    <row r="134" spans="1:6" hidden="1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9" t="s">
        <v>369</v>
      </c>
    </row>
    <row r="135" spans="1:6" hidden="1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9" t="s">
        <v>369</v>
      </c>
    </row>
    <row r="136" spans="1:6" hidden="1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9" t="s">
        <v>369</v>
      </c>
    </row>
    <row r="137" spans="1:6" hidden="1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9" t="s">
        <v>369</v>
      </c>
    </row>
    <row r="138" spans="1:6" hidden="1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9" t="s">
        <v>369</v>
      </c>
    </row>
    <row r="139" spans="1:6" hidden="1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9" t="s">
        <v>369</v>
      </c>
    </row>
    <row r="140" spans="1:6" hidden="1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9" t="s">
        <v>369</v>
      </c>
    </row>
    <row r="141" spans="1:6" hidden="1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9" t="s">
        <v>369</v>
      </c>
    </row>
    <row r="142" spans="1:6" hidden="1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9" t="s">
        <v>369</v>
      </c>
    </row>
    <row r="143" spans="1:6" hidden="1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9" t="s">
        <v>369</v>
      </c>
    </row>
    <row r="144" spans="1:6" hidden="1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9" t="s">
        <v>369</v>
      </c>
    </row>
    <row r="145" spans="1:6" hidden="1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9" t="s">
        <v>369</v>
      </c>
    </row>
    <row r="146" spans="1:6" hidden="1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9" t="s">
        <v>369</v>
      </c>
    </row>
    <row r="147" spans="1:6" hidden="1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9" t="s">
        <v>369</v>
      </c>
    </row>
    <row r="148" spans="1:6" hidden="1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9" t="s">
        <v>369</v>
      </c>
    </row>
    <row r="149" spans="1:6" hidden="1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9" t="s">
        <v>369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9" t="s">
        <v>369</v>
      </c>
    </row>
    <row r="151" spans="1:6" hidden="1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9" t="s">
        <v>369</v>
      </c>
    </row>
    <row r="152" spans="1:6" hidden="1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9" t="s">
        <v>369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9" t="s">
        <v>369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9" t="s">
        <v>369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9" t="s">
        <v>369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9" t="s">
        <v>369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9" t="s">
        <v>369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9" t="s">
        <v>369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9" t="s">
        <v>369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9" t="s">
        <v>369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9" t="s">
        <v>369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9" t="s">
        <v>369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9" t="s">
        <v>369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9" t="s">
        <v>369</v>
      </c>
    </row>
    <row r="165" spans="1:6" hidden="1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9" t="s">
        <v>369</v>
      </c>
    </row>
    <row r="166" spans="1:6" hidden="1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9" t="s">
        <v>369</v>
      </c>
    </row>
    <row r="167" spans="1:6" hidden="1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9" t="s">
        <v>369</v>
      </c>
    </row>
    <row r="168" spans="1:6" hidden="1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9" t="s">
        <v>369</v>
      </c>
    </row>
    <row r="169" spans="1:6" hidden="1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9" t="s">
        <v>369</v>
      </c>
    </row>
    <row r="170" spans="1:6" hidden="1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9" t="s">
        <v>369</v>
      </c>
    </row>
    <row r="171" spans="1:6" hidden="1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9" t="s">
        <v>369</v>
      </c>
    </row>
    <row r="172" spans="1:6" hidden="1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9" t="s">
        <v>369</v>
      </c>
    </row>
    <row r="173" spans="1:6" hidden="1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9" t="s">
        <v>369</v>
      </c>
    </row>
    <row r="174" spans="1:6" hidden="1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9" t="s">
        <v>369</v>
      </c>
    </row>
    <row r="175" spans="1:6" hidden="1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9" t="s">
        <v>369</v>
      </c>
    </row>
    <row r="176" spans="1:6" hidden="1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9" t="s">
        <v>369</v>
      </c>
    </row>
    <row r="177" spans="1:6" hidden="1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9" t="s">
        <v>369</v>
      </c>
    </row>
    <row r="178" spans="1:6" hidden="1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9" t="s">
        <v>369</v>
      </c>
    </row>
    <row r="179" spans="1:6" hidden="1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9" t="s">
        <v>369</v>
      </c>
    </row>
    <row r="180" spans="1:6" hidden="1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9" t="s">
        <v>369</v>
      </c>
    </row>
    <row r="181" spans="1:6" hidden="1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9" t="s">
        <v>369</v>
      </c>
    </row>
    <row r="182" spans="1:6" hidden="1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9" t="s">
        <v>369</v>
      </c>
    </row>
    <row r="183" spans="1:6" hidden="1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9" t="s">
        <v>369</v>
      </c>
    </row>
    <row r="184" spans="1:6" hidden="1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9" t="s">
        <v>369</v>
      </c>
    </row>
    <row r="185" spans="1:6" hidden="1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9" t="s">
        <v>369</v>
      </c>
    </row>
    <row r="186" spans="1:6" hidden="1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9" t="s">
        <v>369</v>
      </c>
    </row>
    <row r="187" spans="1:6" hidden="1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9" t="s">
        <v>369</v>
      </c>
    </row>
    <row r="188" spans="1:6" hidden="1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9" t="s">
        <v>369</v>
      </c>
    </row>
    <row r="189" spans="1:6" hidden="1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9" t="s">
        <v>369</v>
      </c>
    </row>
    <row r="190" spans="1:6" hidden="1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9" t="s">
        <v>369</v>
      </c>
    </row>
    <row r="191" spans="1:6" hidden="1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9" t="s">
        <v>369</v>
      </c>
    </row>
    <row r="192" spans="1:6" hidden="1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9" t="s">
        <v>369</v>
      </c>
    </row>
    <row r="193" spans="1:6" hidden="1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9" t="s">
        <v>369</v>
      </c>
    </row>
    <row r="194" spans="1:6" hidden="1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9" t="s">
        <v>369</v>
      </c>
    </row>
    <row r="195" spans="1:6" hidden="1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9" t="s">
        <v>369</v>
      </c>
    </row>
    <row r="196" spans="1:6" hidden="1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9" t="s">
        <v>369</v>
      </c>
    </row>
    <row r="197" spans="1:6" hidden="1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9" t="s">
        <v>369</v>
      </c>
    </row>
    <row r="198" spans="1:6" hidden="1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9" t="s">
        <v>369</v>
      </c>
    </row>
    <row r="199" spans="1:6" hidden="1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9" t="s">
        <v>369</v>
      </c>
    </row>
    <row r="200" spans="1:6" hidden="1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9" t="s">
        <v>369</v>
      </c>
    </row>
    <row r="201" spans="1:6" hidden="1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9" t="s">
        <v>369</v>
      </c>
    </row>
    <row r="202" spans="1:6" hidden="1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9" t="s">
        <v>369</v>
      </c>
    </row>
    <row r="203" spans="1:6" hidden="1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9" t="s">
        <v>369</v>
      </c>
    </row>
    <row r="204" spans="1:6" hidden="1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9" t="s">
        <v>369</v>
      </c>
    </row>
    <row r="205" spans="1:6" hidden="1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9" t="s">
        <v>369</v>
      </c>
    </row>
    <row r="206" spans="1:6" hidden="1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9" t="s">
        <v>369</v>
      </c>
    </row>
    <row r="207" spans="1:6" hidden="1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9" t="s">
        <v>369</v>
      </c>
    </row>
    <row r="208" spans="1:6" hidden="1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9" t="s">
        <v>369</v>
      </c>
    </row>
    <row r="209" spans="1:6" hidden="1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9" t="s">
        <v>369</v>
      </c>
    </row>
    <row r="210" spans="1:6" hidden="1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9" t="s">
        <v>369</v>
      </c>
    </row>
    <row r="211" spans="1:6" hidden="1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9" t="s">
        <v>369</v>
      </c>
    </row>
    <row r="212" spans="1:6" hidden="1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9" t="s">
        <v>369</v>
      </c>
    </row>
    <row r="213" spans="1:6" hidden="1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9" t="s">
        <v>369</v>
      </c>
    </row>
    <row r="214" spans="1:6" hidden="1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9" t="s">
        <v>369</v>
      </c>
    </row>
    <row r="215" spans="1:6" hidden="1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9" t="s">
        <v>369</v>
      </c>
    </row>
    <row r="216" spans="1:6" hidden="1" x14ac:dyDescent="0.25">
      <c r="A216" s="36">
        <v>209</v>
      </c>
      <c r="B216" s="41" t="s">
        <v>372</v>
      </c>
      <c r="C216" s="42">
        <v>13602.64</v>
      </c>
      <c r="D216" s="40">
        <f t="shared" si="3"/>
        <v>11335.533333333333</v>
      </c>
      <c r="E216" s="40"/>
      <c r="F216" s="59" t="s">
        <v>369</v>
      </c>
    </row>
    <row r="217" spans="1:6" hidden="1" x14ac:dyDescent="0.25">
      <c r="A217" s="36">
        <v>210</v>
      </c>
      <c r="B217" s="41" t="s">
        <v>374</v>
      </c>
      <c r="C217" s="42">
        <v>59787.55</v>
      </c>
      <c r="D217" s="40">
        <f t="shared" si="3"/>
        <v>49822.958333333336</v>
      </c>
      <c r="E217" s="40"/>
      <c r="F217" s="59" t="s">
        <v>369</v>
      </c>
    </row>
    <row r="218" spans="1:6" hidden="1" x14ac:dyDescent="0.25">
      <c r="A218" s="36">
        <v>211</v>
      </c>
      <c r="B218" s="41" t="s">
        <v>373</v>
      </c>
      <c r="C218" s="42">
        <v>107.95</v>
      </c>
      <c r="D218" s="40">
        <f t="shared" si="3"/>
        <v>89.958333333333343</v>
      </c>
      <c r="E218" s="40"/>
      <c r="F218" s="59" t="s">
        <v>369</v>
      </c>
    </row>
    <row r="219" spans="1:6" hidden="1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9" t="s">
        <v>370</v>
      </c>
    </row>
    <row r="220" spans="1:6" hidden="1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9" t="s">
        <v>370</v>
      </c>
    </row>
    <row r="221" spans="1:6" hidden="1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9" t="s">
        <v>370</v>
      </c>
    </row>
    <row r="222" spans="1:6" hidden="1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9" t="s">
        <v>370</v>
      </c>
    </row>
    <row r="223" spans="1:6" hidden="1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9" t="s">
        <v>370</v>
      </c>
    </row>
    <row r="224" spans="1:6" hidden="1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9" t="s">
        <v>370</v>
      </c>
    </row>
    <row r="225" spans="1:6" hidden="1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9" t="s">
        <v>370</v>
      </c>
    </row>
    <row r="226" spans="1:6" hidden="1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9" t="s">
        <v>370</v>
      </c>
    </row>
    <row r="227" spans="1:6" hidden="1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9" t="s">
        <v>370</v>
      </c>
    </row>
    <row r="228" spans="1:6" hidden="1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9" t="s">
        <v>370</v>
      </c>
    </row>
    <row r="229" spans="1:6" hidden="1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9" t="s">
        <v>370</v>
      </c>
    </row>
    <row r="230" spans="1:6" hidden="1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9" t="s">
        <v>370</v>
      </c>
    </row>
    <row r="231" spans="1:6" hidden="1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9" t="s">
        <v>370</v>
      </c>
    </row>
    <row r="232" spans="1:6" hidden="1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9" t="s">
        <v>370</v>
      </c>
    </row>
    <row r="233" spans="1:6" hidden="1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9" t="s">
        <v>370</v>
      </c>
    </row>
    <row r="234" spans="1:6" hidden="1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9" t="s">
        <v>370</v>
      </c>
    </row>
    <row r="235" spans="1:6" hidden="1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9" t="s">
        <v>370</v>
      </c>
    </row>
    <row r="236" spans="1:6" hidden="1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9" t="s">
        <v>370</v>
      </c>
    </row>
    <row r="237" spans="1:6" hidden="1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9" t="s">
        <v>370</v>
      </c>
    </row>
    <row r="238" spans="1:6" hidden="1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9" t="s">
        <v>370</v>
      </c>
    </row>
    <row r="239" spans="1:6" hidden="1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9" t="s">
        <v>370</v>
      </c>
    </row>
    <row r="240" spans="1:6" hidden="1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9" t="s">
        <v>370</v>
      </c>
    </row>
    <row r="241" spans="1:6" hidden="1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9" t="s">
        <v>370</v>
      </c>
    </row>
    <row r="242" spans="1:6" hidden="1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9" t="s">
        <v>370</v>
      </c>
    </row>
    <row r="243" spans="1:6" hidden="1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9" t="s">
        <v>370</v>
      </c>
    </row>
    <row r="244" spans="1:6" hidden="1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9" t="s">
        <v>370</v>
      </c>
    </row>
    <row r="245" spans="1:6" hidden="1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9" t="s">
        <v>370</v>
      </c>
    </row>
    <row r="246" spans="1:6" hidden="1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9" t="s">
        <v>370</v>
      </c>
    </row>
    <row r="247" spans="1:6" hidden="1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9" t="s">
        <v>370</v>
      </c>
    </row>
    <row r="248" spans="1:6" hidden="1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9" t="s">
        <v>370</v>
      </c>
    </row>
    <row r="249" spans="1:6" ht="14.25" hidden="1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9" t="s">
        <v>370</v>
      </c>
    </row>
    <row r="250" spans="1:6" hidden="1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9" t="s">
        <v>370</v>
      </c>
    </row>
    <row r="251" spans="1:6" hidden="1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9" t="s">
        <v>370</v>
      </c>
    </row>
    <row r="252" spans="1:6" hidden="1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9" t="s">
        <v>370</v>
      </c>
    </row>
    <row r="253" spans="1:6" hidden="1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9" t="s">
        <v>370</v>
      </c>
    </row>
    <row r="254" spans="1:6" hidden="1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9" t="s">
        <v>370</v>
      </c>
    </row>
    <row r="255" spans="1:6" hidden="1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9" t="s">
        <v>370</v>
      </c>
    </row>
    <row r="256" spans="1:6" hidden="1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9" t="s">
        <v>370</v>
      </c>
    </row>
    <row r="257" spans="1:6" hidden="1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9" t="s">
        <v>370</v>
      </c>
    </row>
    <row r="258" spans="1:6" hidden="1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9" t="s">
        <v>370</v>
      </c>
    </row>
    <row r="259" spans="1:6" hidden="1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9" t="s">
        <v>370</v>
      </c>
    </row>
    <row r="260" spans="1:6" hidden="1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9" t="s">
        <v>370</v>
      </c>
    </row>
    <row r="261" spans="1:6" hidden="1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9" t="s">
        <v>370</v>
      </c>
    </row>
    <row r="262" spans="1:6" hidden="1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9" t="s">
        <v>370</v>
      </c>
    </row>
    <row r="263" spans="1:6" hidden="1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9" t="s">
        <v>370</v>
      </c>
    </row>
    <row r="264" spans="1:6" hidden="1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9" t="s">
        <v>370</v>
      </c>
    </row>
    <row r="265" spans="1:6" hidden="1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9" t="s">
        <v>370</v>
      </c>
    </row>
    <row r="266" spans="1:6" hidden="1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9" t="s">
        <v>370</v>
      </c>
    </row>
    <row r="267" spans="1:6" ht="15.75" hidden="1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9" t="s">
        <v>370</v>
      </c>
    </row>
    <row r="268" spans="1:6" hidden="1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9" t="s">
        <v>370</v>
      </c>
    </row>
    <row r="269" spans="1:6" hidden="1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9" t="s">
        <v>370</v>
      </c>
    </row>
    <row r="270" spans="1:6" hidden="1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9" t="s">
        <v>369</v>
      </c>
    </row>
    <row r="271" spans="1:6" hidden="1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9" t="s">
        <v>369</v>
      </c>
    </row>
    <row r="272" spans="1:6" hidden="1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9" t="s">
        <v>369</v>
      </c>
    </row>
    <row r="273" spans="1:6" hidden="1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9" t="s">
        <v>368</v>
      </c>
    </row>
    <row r="274" spans="1:6" hidden="1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9" t="s">
        <v>368</v>
      </c>
    </row>
    <row r="275" spans="1:6" hidden="1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9" t="s">
        <v>368</v>
      </c>
    </row>
    <row r="276" spans="1:6" hidden="1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9" t="s">
        <v>370</v>
      </c>
    </row>
    <row r="277" spans="1:6" hidden="1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9" t="s">
        <v>370</v>
      </c>
    </row>
    <row r="278" spans="1:6" hidden="1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9" t="s">
        <v>370</v>
      </c>
    </row>
    <row r="279" spans="1:6" hidden="1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9" t="s">
        <v>370</v>
      </c>
    </row>
    <row r="280" spans="1:6" hidden="1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9" t="s">
        <v>370</v>
      </c>
    </row>
    <row r="281" spans="1:6" hidden="1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9" t="s">
        <v>370</v>
      </c>
    </row>
    <row r="282" spans="1:6" ht="30" hidden="1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9" t="s">
        <v>370</v>
      </c>
    </row>
    <row r="283" spans="1:6" hidden="1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9" t="s">
        <v>370</v>
      </c>
    </row>
    <row r="284" spans="1:6" hidden="1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9" t="s">
        <v>370</v>
      </c>
    </row>
    <row r="285" spans="1:6" hidden="1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9" t="s">
        <v>370</v>
      </c>
    </row>
    <row r="286" spans="1:6" hidden="1" x14ac:dyDescent="0.25">
      <c r="A286" s="36">
        <v>279</v>
      </c>
      <c r="B286" s="39" t="s">
        <v>364</v>
      </c>
      <c r="C286" s="51">
        <v>157021.46</v>
      </c>
      <c r="D286" s="51">
        <f t="shared" ref="D286:D287" si="5">C286/1.2</f>
        <v>130851.21666666666</v>
      </c>
      <c r="E286" s="51"/>
      <c r="F286" s="59" t="s">
        <v>368</v>
      </c>
    </row>
    <row r="287" spans="1:6" hidden="1" x14ac:dyDescent="0.25">
      <c r="A287" s="36">
        <v>280</v>
      </c>
      <c r="B287" s="39" t="s">
        <v>365</v>
      </c>
      <c r="C287" s="51">
        <v>8120.62</v>
      </c>
      <c r="D287" s="51">
        <f t="shared" si="5"/>
        <v>6767.1833333333334</v>
      </c>
      <c r="E287" s="51"/>
      <c r="F287" s="59" t="s">
        <v>368</v>
      </c>
    </row>
    <row r="288" spans="1:6" hidden="1" x14ac:dyDescent="0.25">
      <c r="B288" s="13"/>
      <c r="C288" s="14"/>
      <c r="D288" s="14"/>
    </row>
    <row r="289" spans="2:4" hidden="1" x14ac:dyDescent="0.25">
      <c r="B289" s="12"/>
      <c r="C289" s="12"/>
      <c r="D289" s="12"/>
    </row>
    <row r="290" spans="2:4" hidden="1" x14ac:dyDescent="0.25">
      <c r="B290" s="1"/>
      <c r="C290" s="1"/>
      <c r="D290" s="1"/>
    </row>
  </sheetData>
  <autoFilter ref="B1:B290" xr:uid="{00000000-0009-0000-0000-000001000000}">
    <filterColumn colId="0">
      <filters>
        <filter val="ГНБ (1 труба +резервная д= 110 мм) кабель АПвБбШп-1 4*50 1 км"/>
        <filter val="ГНБ (1 труба +резервная д= 160 мм) кабель АСБ 3*240 1 км"/>
        <filter val="ГНБ (1 труба д=160 мм) кабель АСБ 3*240 1 км"/>
        <filter val="ГНБ (2 труба +резервная д= 160 мм) кабель АСБ 3*240 1 км"/>
        <filter val="ГНБ 1 км 2 трубы 160 мм.одна-резервная кабель АПвБбШп 4*120"/>
        <filter val="ГНБ 1 км 2 трубы 160 мм.одна-резервная кабель АСБ 3*150"/>
        <filter val="ГНБ 1 км 2 трубы 225 мм.одна-резервная кабель АПвПг 1*630/70"/>
        <filter val="ГНБ 1 км 3 трубы 160 мм.одна-резервная (кабель АПвПу2r 1*120/70 10 кВ)"/>
        <filter val="ГНБ 1 км 3 трубы 160 мм.одна-резервная (кабель АПвПу2r 1*240/70 10 кВ)"/>
        <filter val="ГНБ 1 км 3 трубы 160 мм.одна-резервная (кабель АСБ 3*120)"/>
        <filter val="ГНБ 1 км 3 трубы 160 мм.одна-резервная (кабель АСБ 3*150)"/>
        <filter val="ГНБ 1 км 3 трубы 225 мм.одна-резервная КАБЕЛЬ АПвПг 1*630/50  10 кВ"/>
        <filter val="ГНБ 1 км 4 трубы 225 мм.две-резервные КАБЕЛЬ АПвПг 1*630/50  10 кВ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6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6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6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6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6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6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6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6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2022-03-14T11:57:02Z</dcterms:modified>
</cp:coreProperties>
</file>