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1-20-0-01-04-2-0083\"/>
    </mc:Choice>
  </mc:AlternateContent>
  <xr:revisionPtr revIDLastSave="0" documentId="13_ncr:1_{458A0FAD-AEB8-4FA4-9D19-10D4E2BC1CAC}" xr6:coauthVersionLast="36" xr6:coauthVersionMax="36" xr10:uidLastSave="{00000000-0000-0000-0000-000000000000}"/>
  <bookViews>
    <workbookView xWindow="0" yWindow="0" windowWidth="28800" windowHeight="1233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'Прил.3_0,4-10кВ_над.'!$A$1:$N$33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M23" i="127" l="1"/>
  <c r="I23" i="127"/>
  <c r="J23" i="127"/>
  <c r="L23" i="127" l="1"/>
  <c r="K23" i="127"/>
  <c r="H23" i="127"/>
  <c r="G23" i="127"/>
</calcChain>
</file>

<file path=xl/sharedStrings.xml><?xml version="1.0" encoding="utf-8"?>
<sst xmlns="http://schemas.openxmlformats.org/spreadsheetml/2006/main" count="57" uniqueCount="54">
  <si>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</si>
  <si>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</si>
  <si>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</si>
  <si>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</si>
  <si>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</si>
  <si>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</si>
  <si>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</si>
  <si>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</si>
  <si>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</si>
  <si>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</si>
  <si>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</si>
  <si>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</si>
  <si>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</si>
  <si>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</si>
  <si>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</si>
  <si>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</si>
  <si>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</si>
  <si>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</si>
  <si>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</si>
  <si>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</si>
  <si>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</si>
  <si>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</si>
  <si>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</si>
  <si>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</si>
  <si>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</si>
  <si>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</si>
  <si>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</si>
  <si>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</si>
  <si>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</si>
  <si>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</si>
  <si>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</si>
  <si>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км</t>
  </si>
  <si>
    <t>Б7-03</t>
  </si>
  <si>
    <t>1 ед.</t>
  </si>
  <si>
    <t>1 га</t>
  </si>
  <si>
    <t>Л3-01 -1</t>
  </si>
  <si>
    <t>Л11-02</t>
  </si>
  <si>
    <t>Инженер ПТГ филиала "Восточные электросети" Соловьев М. Э.</t>
  </si>
  <si>
    <t>J_20-1-20-0-01-04-2-0083</t>
  </si>
  <si>
    <t>Опора ВЛ 0,4-750 кВ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</si>
  <si>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</si>
  <si>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Устройство траншеи КЛ и восстановление благоустройства по трассе</t>
  </si>
  <si>
    <t>1 км по трассе</t>
  </si>
  <si>
    <t>К3-05-1</t>
  </si>
  <si>
    <t>КЛ-0,4 кВ, алюминий, количество жил - 4</t>
  </si>
  <si>
    <t>Б2-01-3</t>
  </si>
  <si>
    <t xml:space="preserve">Провод СИП ВЛ 0,4-35 кВ </t>
  </si>
  <si>
    <t>Арматура, крепления, защиты от перенапряжений ВЛ</t>
  </si>
  <si>
    <t>«______» _________________ 2022</t>
  </si>
  <si>
    <t>от _____ _______2022</t>
  </si>
  <si>
    <t>Л7-27 -2</t>
  </si>
  <si>
    <t>Строительно-монтажные работы без опор и провода</t>
  </si>
  <si>
    <t>Л1-01 -1</t>
  </si>
  <si>
    <t>ВВолх, РК ВЛ-0,4кВ от ТП-189 ф. "Котельная" в г. Волхов ЛО (инв. №030000387) (20-1-20-0-01-04-2-0083)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</si>
</sst>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_-* #,##0_р_._-;\-* #,##0_р_._-;_-* &quot;-&quot;_р_.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1" xfId="1" applyNumberFormat="1" applyFont="1" applyFill="1" applyBorder="1" applyAlignment="1">
      <alignment vertical="top"/>
      <protection locked="0"/>
    </xf>
    <xf numFmtId="0" fontId="17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8" fillId="0" borderId="19" xfId="1" applyFont="1" applyFill="1" applyBorder="1" applyAlignment="1">
      <alignment horizontal="center" vertical="center"/>
      <protection locked="0"/>
    </xf>
    <xf numFmtId="0" fontId="18" fillId="0" borderId="18" xfId="1" applyFont="1" applyFill="1" applyBorder="1" applyAlignment="1">
      <alignment horizontal="center" vertical="center"/>
      <protection locked="0"/>
    </xf>
    <xf numFmtId="0" fontId="18" fillId="0" borderId="18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4" fontId="18" fillId="0" borderId="14" xfId="1" applyNumberFormat="1" applyFont="1" applyFill="1" applyBorder="1" applyAlignment="1">
      <alignment horizontal="center" vertical="center"/>
      <protection locked="0"/>
    </xf>
    <xf numFmtId="0" fontId="9" fillId="0" borderId="14" xfId="5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left" vertical="center" wrapText="1"/>
    </xf>
    <xf numFmtId="0" fontId="9" fillId="0" borderId="14" xfId="5" applyFont="1" applyFill="1" applyBorder="1" applyAlignment="1">
      <alignment horizontal="center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9" fillId="0" borderId="14" xfId="5" applyFont="1" applyFill="1" applyBorder="1" applyAlignment="1">
      <alignment wrapText="1"/>
    </xf>
    <xf numFmtId="0" fontId="9" fillId="0" borderId="1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0" fontId="4" fillId="0" borderId="14" xfId="5" applyFont="1" applyFill="1" applyBorder="1" applyAlignment="1">
      <alignment horizontal="center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9" fillId="0" borderId="14" xfId="5" applyFont="1" applyFill="1" applyBorder="1" applyAlignment="1">
      <alignment horizontal="center" vertical="center" wrapText="1"/>
    </xf>
    <xf numFmtId="0" fontId="9" fillId="0" borderId="14" xfId="5" applyFont="1" applyFill="1" applyBorder="1" applyAlignment="1">
      <alignment horizontal="left" vertical="center" wrapText="1"/>
    </xf>
    <xf numFmtId="0" fontId="4" fillId="0" borderId="14" xfId="5" applyFont="1" applyFill="1" applyBorder="1" applyAlignment="1">
      <alignment horizontal="center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7" fillId="0" borderId="1" xfId="1" applyFont="1" applyFill="1" applyBorder="1" applyAlignment="1">
      <alignment horizontal="right" vertical="center"/>
      <protection locked="0"/>
    </xf>
    <xf numFmtId="164" fontId="10" fillId="0" borderId="27" xfId="1" applyNumberFormat="1" applyFont="1" applyFill="1" applyBorder="1" applyAlignment="1">
      <alignment horizontal="center" vertical="center" wrapText="1"/>
      <protection locked="0"/>
    </xf>
    <xf numFmtId="0" fontId="12" fillId="0" borderId="13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12" xfId="2" quotePrefix="1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center" vertical="center" wrapText="1"/>
      <protection locked="0"/>
    </xf>
    <xf numFmtId="0" fontId="17" fillId="0" borderId="21" xfId="1" applyNumberFormat="1" applyFont="1" applyFill="1" applyBorder="1" applyAlignment="1">
      <alignment horizontal="center" vertical="center" wrapText="1"/>
      <protection locked="0"/>
    </xf>
    <xf numFmtId="0" fontId="17" fillId="0" borderId="8" xfId="1" applyNumberFormat="1" applyFont="1" applyFill="1" applyBorder="1" applyAlignment="1">
      <alignment horizontal="center" vertical="center" wrapText="1"/>
      <protection locked="0"/>
    </xf>
    <xf numFmtId="0" fontId="17" fillId="0" borderId="5" xfId="1" applyNumberFormat="1" applyFont="1" applyFill="1" applyBorder="1" applyAlignment="1">
      <alignment horizontal="center" vertical="center" wrapText="1"/>
      <protection locked="0"/>
    </xf>
    <xf numFmtId="0" fontId="17" fillId="0" borderId="22" xfId="1" applyNumberFormat="1" applyFont="1" applyFill="1" applyBorder="1" applyAlignment="1">
      <alignment horizontal="center" vertical="center" wrapText="1"/>
      <protection locked="0"/>
    </xf>
    <xf numFmtId="0" fontId="17" fillId="0" borderId="9" xfId="1" applyNumberFormat="1" applyFont="1" applyFill="1" applyBorder="1" applyAlignment="1">
      <alignment horizontal="center" vertical="center" wrapText="1"/>
      <protection locked="0"/>
    </xf>
    <xf numFmtId="0" fontId="17" fillId="0" borderId="6" xfId="1" applyFont="1" applyFill="1" applyBorder="1" applyAlignment="1">
      <alignment horizontal="center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10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24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9" fillId="0" borderId="12" xfId="1" applyNumberFormat="1" applyFont="1" applyFill="1" applyBorder="1" applyAlignment="1">
      <alignment wrapText="1"/>
      <protection locked="0"/>
    </xf>
    <xf numFmtId="0" fontId="17" fillId="0" borderId="1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8" fillId="0" borderId="15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26" xfId="1" applyFont="1" applyFill="1" applyBorder="1" applyAlignment="1">
      <alignment horizontal="center" vertical="center"/>
      <protection locked="0"/>
    </xf>
    <xf numFmtId="0" fontId="17" fillId="0" borderId="1" xfId="1" applyFont="1" applyFill="1" applyBorder="1" applyAlignment="1">
      <alignment horizontal="right" vertical="center"/>
      <protection locked="0"/>
    </xf>
    <xf numFmtId="0" fontId="17" fillId="0" borderId="2" xfId="1" applyFont="1" applyFill="1" applyBorder="1" applyAlignment="1">
      <alignment horizontal="right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3 2" xfId="7" xr:uid="{00000000-0005-0000-0000-000006000000}"/>
    <cellStyle name="Обычный 4" xfId="6" xr:uid="{00000000-0005-0000-0000-000007000000}"/>
    <cellStyle name="Обычный 7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3"/>
  <sheetViews>
    <sheetView tabSelected="1" view="pageBreakPreview" zoomScale="60" zoomScaleNormal="5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49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48" t="s">
        <v>15</v>
      </c>
      <c r="E6" s="48"/>
    </row>
    <row r="7" spans="1:39" ht="64.5" customHeight="1" x14ac:dyDescent="0.25">
      <c r="A7" s="7"/>
      <c r="B7" s="7"/>
      <c r="C7" s="8"/>
      <c r="D7" s="12"/>
      <c r="E7" s="12" t="s">
        <v>16</v>
      </c>
    </row>
    <row r="8" spans="1:39" ht="20.25" customHeight="1" x14ac:dyDescent="0.25">
      <c r="A8" s="7"/>
      <c r="B8" s="7"/>
      <c r="C8" s="8"/>
      <c r="D8" s="13" t="s">
        <v>12</v>
      </c>
      <c r="E8" s="14" t="s">
        <v>10</v>
      </c>
    </row>
    <row r="9" spans="1:39" ht="31.5" customHeight="1" x14ac:dyDescent="0.25">
      <c r="A9" s="7"/>
      <c r="B9" s="7"/>
      <c r="C9" s="8"/>
      <c r="D9" s="9"/>
      <c r="E9" s="15" t="s">
        <v>48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9" t="s">
        <v>11</v>
      </c>
      <c r="B15" s="49"/>
      <c r="C15" s="49"/>
      <c r="D15" s="49"/>
      <c r="E15" s="49"/>
    </row>
    <row r="16" spans="1:39" ht="69" customHeight="1" x14ac:dyDescent="0.25">
      <c r="A16" s="50" t="s">
        <v>53</v>
      </c>
      <c r="B16" s="51"/>
      <c r="C16" s="51"/>
      <c r="D16" s="51"/>
      <c r="E16" s="51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</v>
      </c>
      <c r="B18" s="20"/>
      <c r="C18" s="21"/>
      <c r="D18" s="22" t="s">
        <v>9</v>
      </c>
      <c r="E18" s="23" t="s">
        <v>38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52" t="s">
        <v>2</v>
      </c>
      <c r="B20" s="55" t="s">
        <v>3</v>
      </c>
      <c r="C20" s="58" t="s">
        <v>4</v>
      </c>
      <c r="D20" s="61" t="s">
        <v>5</v>
      </c>
      <c r="E20" s="64" t="s">
        <v>6</v>
      </c>
      <c r="F20" s="69" t="s">
        <v>18</v>
      </c>
      <c r="G20" s="70"/>
      <c r="H20" s="70"/>
      <c r="I20" s="70"/>
      <c r="J20" s="70"/>
      <c r="K20" s="70"/>
      <c r="L20" s="70"/>
      <c r="M20" s="70"/>
      <c r="N20" s="71"/>
    </row>
    <row r="21" spans="1:39" ht="28.15" customHeight="1" x14ac:dyDescent="0.25">
      <c r="A21" s="53"/>
      <c r="B21" s="56"/>
      <c r="C21" s="59"/>
      <c r="D21" s="62"/>
      <c r="E21" s="65"/>
      <c r="F21" s="72" t="s">
        <v>19</v>
      </c>
      <c r="G21" s="74" t="s">
        <v>20</v>
      </c>
      <c r="H21" s="75"/>
      <c r="I21" s="75"/>
      <c r="J21" s="76"/>
      <c r="K21" s="77" t="s">
        <v>21</v>
      </c>
      <c r="L21" s="77"/>
      <c r="M21" s="77"/>
      <c r="N21" s="78"/>
    </row>
    <row r="22" spans="1:39" ht="24" customHeight="1" x14ac:dyDescent="0.25">
      <c r="A22" s="54"/>
      <c r="B22" s="57"/>
      <c r="C22" s="60"/>
      <c r="D22" s="63"/>
      <c r="E22" s="66"/>
      <c r="F22" s="73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45" customHeight="1" x14ac:dyDescent="0.25">
      <c r="A23" s="79" t="s">
        <v>30</v>
      </c>
      <c r="B23" s="80"/>
      <c r="C23" s="80"/>
      <c r="D23" s="80"/>
      <c r="E23" s="81"/>
      <c r="F23" s="29"/>
      <c r="G23" s="30">
        <f t="shared" ref="G23:N23" si="0">SUM(G25:G30)</f>
        <v>0.38</v>
      </c>
      <c r="H23" s="30">
        <f t="shared" si="0"/>
        <v>0</v>
      </c>
      <c r="I23" s="30">
        <f t="shared" si="0"/>
        <v>0.04</v>
      </c>
      <c r="J23" s="30">
        <f t="shared" si="0"/>
        <v>0.42</v>
      </c>
      <c r="K23" s="30">
        <f t="shared" si="0"/>
        <v>0</v>
      </c>
      <c r="L23" s="30">
        <f t="shared" si="0"/>
        <v>0</v>
      </c>
      <c r="M23" s="30">
        <f t="shared" si="0"/>
        <v>0</v>
      </c>
      <c r="N23" s="30">
        <f t="shared" si="0"/>
        <v>0</v>
      </c>
    </row>
    <row r="24" spans="1:39" ht="14.45" customHeight="1" x14ac:dyDescent="0.25">
      <c r="A24" s="46">
        <v>1</v>
      </c>
      <c r="B24" s="44" t="s">
        <v>52</v>
      </c>
      <c r="C24" s="41" t="s">
        <v>51</v>
      </c>
      <c r="D24" s="33" t="s">
        <v>31</v>
      </c>
      <c r="E24" s="42">
        <v>0.38</v>
      </c>
      <c r="F24" s="45"/>
      <c r="G24" s="30"/>
      <c r="H24" s="30"/>
      <c r="I24" s="30"/>
      <c r="J24" s="30"/>
      <c r="K24" s="30"/>
      <c r="L24" s="30"/>
      <c r="M24" s="30"/>
      <c r="N24" s="30"/>
    </row>
    <row r="25" spans="1:39" s="3" customFormat="1" ht="15.75" x14ac:dyDescent="0.25">
      <c r="A25" s="46">
        <v>2</v>
      </c>
      <c r="B25" s="38" t="s">
        <v>35</v>
      </c>
      <c r="C25" s="32" t="s">
        <v>39</v>
      </c>
      <c r="D25" s="33" t="s">
        <v>31</v>
      </c>
      <c r="E25" s="31">
        <v>0.38</v>
      </c>
      <c r="F25" s="34"/>
      <c r="G25" s="34"/>
      <c r="H25" s="34"/>
      <c r="I25" s="31"/>
      <c r="J25" s="31"/>
      <c r="K25" s="34"/>
      <c r="L25" s="31"/>
      <c r="M25" s="34"/>
      <c r="N25" s="34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46">
        <v>3</v>
      </c>
      <c r="B26" s="44" t="s">
        <v>50</v>
      </c>
      <c r="C26" s="41" t="s">
        <v>46</v>
      </c>
      <c r="D26" s="33" t="s">
        <v>31</v>
      </c>
      <c r="E26" s="31">
        <v>0.38</v>
      </c>
      <c r="F26" s="34"/>
      <c r="G26" s="42">
        <v>0.38</v>
      </c>
      <c r="H26" s="34"/>
      <c r="I26" s="34"/>
      <c r="J26" s="42">
        <v>0.38</v>
      </c>
      <c r="K26" s="34"/>
      <c r="L26" s="34"/>
      <c r="M26" s="31"/>
      <c r="N26" s="34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46">
        <v>4</v>
      </c>
      <c r="B27" s="44" t="s">
        <v>36</v>
      </c>
      <c r="C27" s="40" t="s">
        <v>47</v>
      </c>
      <c r="D27" s="33" t="s">
        <v>33</v>
      </c>
      <c r="E27" s="31">
        <v>8</v>
      </c>
      <c r="F27" s="34"/>
      <c r="G27" s="34"/>
      <c r="H27" s="34"/>
      <c r="I27" s="34"/>
      <c r="J27" s="34"/>
      <c r="K27" s="34"/>
      <c r="L27" s="34"/>
      <c r="M27" s="31"/>
      <c r="N27" s="3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46">
        <v>6</v>
      </c>
      <c r="B28" s="39" t="s">
        <v>45</v>
      </c>
      <c r="C28" s="43" t="s">
        <v>41</v>
      </c>
      <c r="D28" s="42" t="s">
        <v>42</v>
      </c>
      <c r="E28" s="42">
        <v>0.04</v>
      </c>
      <c r="F28" s="34"/>
      <c r="G28" s="34"/>
      <c r="H28" s="34"/>
      <c r="I28" s="42"/>
      <c r="J28" s="42"/>
      <c r="K28" s="31"/>
      <c r="L28" s="31"/>
      <c r="M28" s="31"/>
      <c r="N28" s="34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5.75" x14ac:dyDescent="0.25">
      <c r="A29" s="46">
        <v>7</v>
      </c>
      <c r="B29" s="44" t="s">
        <v>43</v>
      </c>
      <c r="C29" s="40" t="s">
        <v>44</v>
      </c>
      <c r="D29" s="42" t="s">
        <v>42</v>
      </c>
      <c r="E29" s="42">
        <v>0.04</v>
      </c>
      <c r="F29" s="34"/>
      <c r="G29" s="34"/>
      <c r="H29" s="34"/>
      <c r="I29" s="42">
        <v>0.04</v>
      </c>
      <c r="J29" s="42">
        <v>0.04</v>
      </c>
      <c r="K29" s="31"/>
      <c r="L29" s="31"/>
      <c r="M29" s="31"/>
      <c r="N29" s="34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47.25" x14ac:dyDescent="0.25">
      <c r="A30" s="46">
        <v>8</v>
      </c>
      <c r="B30" s="33" t="s">
        <v>32</v>
      </c>
      <c r="C30" s="35" t="s">
        <v>40</v>
      </c>
      <c r="D30" s="33" t="s">
        <v>34</v>
      </c>
      <c r="E30" s="31">
        <v>0.02</v>
      </c>
      <c r="F30" s="34"/>
      <c r="G30" s="34"/>
      <c r="H30" s="34"/>
      <c r="I30" s="34"/>
      <c r="J30" s="34"/>
      <c r="K30" s="42"/>
      <c r="L30" s="31"/>
      <c r="M30" s="31"/>
      <c r="N30" s="34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ht="24" customHeight="1" x14ac:dyDescent="0.25">
      <c r="A31" s="67" t="s">
        <v>8</v>
      </c>
      <c r="B31" s="67"/>
    </row>
    <row r="32" spans="1:39" ht="38.25" customHeight="1" x14ac:dyDescent="0.25">
      <c r="A32" s="68" t="s">
        <v>37</v>
      </c>
      <c r="B32" s="68"/>
      <c r="C32" s="68"/>
      <c r="D32" s="36"/>
    </row>
    <row r="33" spans="1:4" ht="15.75" customHeight="1" x14ac:dyDescent="0.25">
      <c r="A33" s="47" t="s">
        <v>7</v>
      </c>
      <c r="B33" s="47"/>
      <c r="C33" s="47"/>
      <c r="D33" s="37" t="s">
        <v>17</v>
      </c>
    </row>
  </sheetData>
  <mergeCells count="16">
    <mergeCell ref="F20:N20"/>
    <mergeCell ref="F21:F22"/>
    <mergeCell ref="G21:J21"/>
    <mergeCell ref="K21:N21"/>
    <mergeCell ref="A23:E23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31:B31"/>
    <mergeCell ref="A32:C32"/>
  </mergeCells>
  <pageMargins left="0.25" right="0.25" top="0.75" bottom="0.75" header="0.3" footer="0.3"/>
  <pageSetup paperSize="9" scale="58" orientation="landscape" r:id="rId1"/>
  <ignoredErrors>
    <ignoredError sqref="M23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2022-03-16T08:27:04Z</dcterms:modified>
</cp:coreProperties>
</file>