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P:\ИП\ИП_20_24\ОбоД_Вер3_ИЮЛЬ\ПРЕДОСТАВЛЕННЫЕ_добавить_к_ИПР\ДКС_130722_не_добавлены\Надёжность и энергоэффективность\J_20-1-20-0-01-04-2-0111\"/>
    </mc:Choice>
  </mc:AlternateContent>
  <xr:revisionPtr revIDLastSave="0" documentId="13_ncr:1_{6435B08D-4294-4AE1-A3E0-1B5A7B7BC4F5}" xr6:coauthVersionLast="36" xr6:coauthVersionMax="36" xr10:uidLastSave="{00000000-0000-0000-0000-000000000000}"/>
  <bookViews>
    <workbookView xWindow="0" yWindow="0" windowWidth="28800" windowHeight="12720" tabRatio="563" xr2:uid="{00000000-000D-0000-FFFF-FFFF00000000}"/>
  </bookViews>
  <sheets>
    <sheet name="Расчет стоимости" sheetId="7" r:id="rId1"/>
    <sheet name="Наименование работ" sheetId="8" state="hidden" r:id="rId2"/>
    <sheet name="Типовые 2 кв. 2021" sheetId="5" state="hidden" r:id="rId3"/>
    <sheet name="дефляторы" sheetId="6" state="hidden" r:id="rId4"/>
  </sheets>
  <externalReferences>
    <externalReference r:id="rId5"/>
    <externalReference r:id="rId6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1" hidden="1">'Наименование работ'!$A$1:$T$277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стоимости'!$A$1:$P$45</definedName>
    <definedName name="_xlnm.Print_Area" localSheetId="2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39" i="7" l="1"/>
  <c r="F30" i="7"/>
  <c r="M30" i="7" s="1"/>
  <c r="K30" i="7"/>
  <c r="P21" i="7"/>
  <c r="I18" i="7"/>
  <c r="I17" i="7"/>
  <c r="H18" i="7" l="1"/>
  <c r="N18" i="7" s="1"/>
  <c r="P20" i="7" s="1"/>
  <c r="O17" i="7"/>
  <c r="O18" i="7"/>
  <c r="G18" i="7"/>
  <c r="F18" i="7"/>
  <c r="E18" i="7"/>
  <c r="D18" i="7"/>
  <c r="C18" i="7"/>
  <c r="G17" i="7"/>
  <c r="F17" i="7"/>
  <c r="E17" i="7"/>
  <c r="D17" i="7"/>
  <c r="C17" i="7"/>
  <c r="C16" i="7"/>
  <c r="T277" i="8"/>
  <c r="J277" i="8" s="1"/>
  <c r="P277" i="8"/>
  <c r="N277" i="8"/>
  <c r="H277" i="8"/>
  <c r="C277" i="8"/>
  <c r="L277" i="8" s="1"/>
  <c r="T276" i="8"/>
  <c r="P276" i="8"/>
  <c r="N276" i="8"/>
  <c r="L276" i="8"/>
  <c r="J276" i="8"/>
  <c r="H276" i="8"/>
  <c r="C276" i="8"/>
  <c r="T275" i="8"/>
  <c r="J275" i="8" s="1"/>
  <c r="P275" i="8"/>
  <c r="N275" i="8"/>
  <c r="H275" i="8"/>
  <c r="C275" i="8"/>
  <c r="L275" i="8" s="1"/>
  <c r="T274" i="8"/>
  <c r="P274" i="8"/>
  <c r="N274" i="8"/>
  <c r="J274" i="8"/>
  <c r="H274" i="8"/>
  <c r="C274" i="8"/>
  <c r="L274" i="8" s="1"/>
  <c r="T273" i="8"/>
  <c r="P273" i="8"/>
  <c r="N273" i="8"/>
  <c r="J273" i="8"/>
  <c r="H273" i="8"/>
  <c r="C273" i="8"/>
  <c r="L273" i="8" s="1"/>
  <c r="T272" i="8"/>
  <c r="P272" i="8"/>
  <c r="N272" i="8"/>
  <c r="J272" i="8"/>
  <c r="H272" i="8"/>
  <c r="C272" i="8"/>
  <c r="L272" i="8" s="1"/>
  <c r="T271" i="8"/>
  <c r="P271" i="8"/>
  <c r="N271" i="8"/>
  <c r="J271" i="8"/>
  <c r="H271" i="8"/>
  <c r="C271" i="8"/>
  <c r="L271" i="8" s="1"/>
  <c r="T270" i="8"/>
  <c r="P270" i="8"/>
  <c r="N270" i="8"/>
  <c r="J270" i="8"/>
  <c r="H270" i="8"/>
  <c r="C270" i="8"/>
  <c r="L270" i="8" s="1"/>
  <c r="T269" i="8"/>
  <c r="P269" i="8"/>
  <c r="N269" i="8"/>
  <c r="J269" i="8"/>
  <c r="H269" i="8"/>
  <c r="C269" i="8"/>
  <c r="L269" i="8" s="1"/>
  <c r="T268" i="8"/>
  <c r="P268" i="8"/>
  <c r="N268" i="8"/>
  <c r="J268" i="8"/>
  <c r="H268" i="8"/>
  <c r="C268" i="8"/>
  <c r="L268" i="8" s="1"/>
  <c r="T267" i="8"/>
  <c r="P267" i="8"/>
  <c r="N267" i="8"/>
  <c r="J267" i="8"/>
  <c r="H267" i="8"/>
  <c r="C267" i="8"/>
  <c r="L267" i="8" s="1"/>
  <c r="T266" i="8"/>
  <c r="P266" i="8"/>
  <c r="N266" i="8"/>
  <c r="J266" i="8"/>
  <c r="H266" i="8"/>
  <c r="C266" i="8"/>
  <c r="L266" i="8" s="1"/>
  <c r="T265" i="8"/>
  <c r="P265" i="8"/>
  <c r="N265" i="8"/>
  <c r="J265" i="8"/>
  <c r="H265" i="8"/>
  <c r="C265" i="8"/>
  <c r="L265" i="8" s="1"/>
  <c r="T264" i="8"/>
  <c r="P264" i="8"/>
  <c r="N264" i="8"/>
  <c r="J264" i="8"/>
  <c r="H264" i="8"/>
  <c r="C264" i="8"/>
  <c r="L264" i="8" s="1"/>
  <c r="T263" i="8"/>
  <c r="J263" i="8" s="1"/>
  <c r="P263" i="8"/>
  <c r="N263" i="8"/>
  <c r="H263" i="8"/>
  <c r="C263" i="8"/>
  <c r="L263" i="8" s="1"/>
  <c r="T262" i="8"/>
  <c r="P262" i="8"/>
  <c r="N262" i="8"/>
  <c r="J262" i="8"/>
  <c r="H262" i="8"/>
  <c r="C262" i="8"/>
  <c r="L262" i="8" s="1"/>
  <c r="T261" i="8"/>
  <c r="J261" i="8" s="1"/>
  <c r="P261" i="8"/>
  <c r="N261" i="8"/>
  <c r="H261" i="8"/>
  <c r="C261" i="8"/>
  <c r="L261" i="8" s="1"/>
  <c r="T260" i="8"/>
  <c r="P260" i="8"/>
  <c r="N260" i="8"/>
  <c r="J260" i="8"/>
  <c r="H260" i="8"/>
  <c r="C260" i="8"/>
  <c r="L260" i="8" s="1"/>
  <c r="T259" i="8"/>
  <c r="J259" i="8" s="1"/>
  <c r="P259" i="8"/>
  <c r="N259" i="8"/>
  <c r="H259" i="8"/>
  <c r="C259" i="8"/>
  <c r="L259" i="8" s="1"/>
  <c r="T258" i="8"/>
  <c r="P258" i="8"/>
  <c r="N258" i="8"/>
  <c r="J258" i="8"/>
  <c r="H258" i="8"/>
  <c r="C258" i="8"/>
  <c r="L258" i="8" s="1"/>
  <c r="T257" i="8"/>
  <c r="P257" i="8"/>
  <c r="N257" i="8"/>
  <c r="L257" i="8"/>
  <c r="J257" i="8"/>
  <c r="H257" i="8"/>
  <c r="C257" i="8"/>
  <c r="T256" i="8"/>
  <c r="J256" i="8" s="1"/>
  <c r="P256" i="8"/>
  <c r="N256" i="8"/>
  <c r="H256" i="8"/>
  <c r="C256" i="8"/>
  <c r="L256" i="8" s="1"/>
  <c r="T255" i="8"/>
  <c r="P255" i="8"/>
  <c r="N255" i="8"/>
  <c r="J255" i="8"/>
  <c r="H255" i="8"/>
  <c r="C255" i="8"/>
  <c r="L255" i="8" s="1"/>
  <c r="T254" i="8"/>
  <c r="J254" i="8" s="1"/>
  <c r="P254" i="8"/>
  <c r="N254" i="8"/>
  <c r="H254" i="8"/>
  <c r="C254" i="8"/>
  <c r="L254" i="8" s="1"/>
  <c r="T253" i="8"/>
  <c r="P253" i="8"/>
  <c r="N253" i="8"/>
  <c r="J253" i="8"/>
  <c r="H253" i="8"/>
  <c r="C253" i="8"/>
  <c r="L253" i="8" s="1"/>
  <c r="T252" i="8"/>
  <c r="P252" i="8"/>
  <c r="N252" i="8"/>
  <c r="J252" i="8"/>
  <c r="H252" i="8"/>
  <c r="C252" i="8"/>
  <c r="L252" i="8" s="1"/>
  <c r="T251" i="8"/>
  <c r="P251" i="8"/>
  <c r="N251" i="8"/>
  <c r="J251" i="8"/>
  <c r="H251" i="8"/>
  <c r="C251" i="8"/>
  <c r="L251" i="8" s="1"/>
  <c r="T250" i="8"/>
  <c r="P250" i="8"/>
  <c r="N250" i="8"/>
  <c r="J250" i="8"/>
  <c r="H250" i="8"/>
  <c r="C250" i="8"/>
  <c r="L250" i="8" s="1"/>
  <c r="T249" i="8"/>
  <c r="P249" i="8"/>
  <c r="N249" i="8"/>
  <c r="L249" i="8"/>
  <c r="J249" i="8"/>
  <c r="H249" i="8"/>
  <c r="C249" i="8"/>
  <c r="T248" i="8"/>
  <c r="J248" i="8" s="1"/>
  <c r="P248" i="8"/>
  <c r="N248" i="8"/>
  <c r="H248" i="8"/>
  <c r="C248" i="8"/>
  <c r="L248" i="8" s="1"/>
  <c r="T247" i="8"/>
  <c r="J247" i="8" s="1"/>
  <c r="P247" i="8"/>
  <c r="N247" i="8"/>
  <c r="H247" i="8"/>
  <c r="C247" i="8"/>
  <c r="L247" i="8" s="1"/>
  <c r="T246" i="8"/>
  <c r="P246" i="8"/>
  <c r="N246" i="8"/>
  <c r="J246" i="8"/>
  <c r="H246" i="8"/>
  <c r="C246" i="8"/>
  <c r="L246" i="8" s="1"/>
  <c r="T245" i="8"/>
  <c r="J245" i="8" s="1"/>
  <c r="P245" i="8"/>
  <c r="N245" i="8"/>
  <c r="H245" i="8"/>
  <c r="C245" i="8"/>
  <c r="L245" i="8" s="1"/>
  <c r="T244" i="8"/>
  <c r="P244" i="8"/>
  <c r="N244" i="8"/>
  <c r="J244" i="8"/>
  <c r="H244" i="8"/>
  <c r="C244" i="8"/>
  <c r="L244" i="8" s="1"/>
  <c r="T243" i="8"/>
  <c r="J243" i="8" s="1"/>
  <c r="P243" i="8"/>
  <c r="N243" i="8"/>
  <c r="H243" i="8"/>
  <c r="C243" i="8"/>
  <c r="L243" i="8" s="1"/>
  <c r="T242" i="8"/>
  <c r="J242" i="8" s="1"/>
  <c r="P242" i="8"/>
  <c r="N242" i="8"/>
  <c r="H242" i="8"/>
  <c r="C242" i="8"/>
  <c r="L242" i="8" s="1"/>
  <c r="T241" i="8"/>
  <c r="P241" i="8"/>
  <c r="N241" i="8"/>
  <c r="J241" i="8"/>
  <c r="H241" i="8"/>
  <c r="C241" i="8"/>
  <c r="L241" i="8" s="1"/>
  <c r="T240" i="8"/>
  <c r="P240" i="8"/>
  <c r="N240" i="8"/>
  <c r="J240" i="8"/>
  <c r="H240" i="8"/>
  <c r="C240" i="8"/>
  <c r="L240" i="8" s="1"/>
  <c r="T239" i="8"/>
  <c r="J239" i="8" s="1"/>
  <c r="P239" i="8"/>
  <c r="N239" i="8"/>
  <c r="H239" i="8"/>
  <c r="C239" i="8"/>
  <c r="L239" i="8" s="1"/>
  <c r="T238" i="8"/>
  <c r="P238" i="8"/>
  <c r="N238" i="8"/>
  <c r="J238" i="8"/>
  <c r="H238" i="8"/>
  <c r="C238" i="8"/>
  <c r="L238" i="8" s="1"/>
  <c r="T237" i="8"/>
  <c r="J237" i="8" s="1"/>
  <c r="P237" i="8"/>
  <c r="N237" i="8"/>
  <c r="H237" i="8"/>
  <c r="C237" i="8"/>
  <c r="L237" i="8" s="1"/>
  <c r="T236" i="8"/>
  <c r="P236" i="8"/>
  <c r="N236" i="8"/>
  <c r="J236" i="8"/>
  <c r="H236" i="8"/>
  <c r="C236" i="8"/>
  <c r="L236" i="8" s="1"/>
  <c r="T235" i="8"/>
  <c r="P235" i="8"/>
  <c r="N235" i="8"/>
  <c r="J235" i="8"/>
  <c r="H235" i="8"/>
  <c r="C235" i="8"/>
  <c r="L235" i="8" s="1"/>
  <c r="T234" i="8"/>
  <c r="P234" i="8"/>
  <c r="N234" i="8"/>
  <c r="J234" i="8"/>
  <c r="H234" i="8"/>
  <c r="C234" i="8"/>
  <c r="L234" i="8" s="1"/>
  <c r="T233" i="8"/>
  <c r="P233" i="8"/>
  <c r="N233" i="8"/>
  <c r="L233" i="8"/>
  <c r="J233" i="8"/>
  <c r="H233" i="8"/>
  <c r="C233" i="8"/>
  <c r="T232" i="8"/>
  <c r="J232" i="8" s="1"/>
  <c r="P232" i="8"/>
  <c r="N232" i="8"/>
  <c r="H232" i="8"/>
  <c r="C232" i="8"/>
  <c r="L232" i="8" s="1"/>
  <c r="T231" i="8"/>
  <c r="P231" i="8"/>
  <c r="N231" i="8"/>
  <c r="J231" i="8"/>
  <c r="H231" i="8"/>
  <c r="C231" i="8"/>
  <c r="L231" i="8" s="1"/>
  <c r="T230" i="8"/>
  <c r="J230" i="8" s="1"/>
  <c r="P230" i="8"/>
  <c r="N230" i="8"/>
  <c r="H230" i="8"/>
  <c r="C230" i="8"/>
  <c r="L230" i="8" s="1"/>
  <c r="T229" i="8"/>
  <c r="P229" i="8"/>
  <c r="N229" i="8"/>
  <c r="J229" i="8"/>
  <c r="H229" i="8"/>
  <c r="C229" i="8"/>
  <c r="L229" i="8" s="1"/>
  <c r="T228" i="8"/>
  <c r="P228" i="8"/>
  <c r="N228" i="8"/>
  <c r="J228" i="8"/>
  <c r="H228" i="8"/>
  <c r="C228" i="8"/>
  <c r="L228" i="8" s="1"/>
  <c r="T227" i="8"/>
  <c r="P227" i="8"/>
  <c r="N227" i="8"/>
  <c r="J227" i="8"/>
  <c r="H227" i="8"/>
  <c r="C227" i="8"/>
  <c r="L227" i="8" s="1"/>
  <c r="T226" i="8"/>
  <c r="P226" i="8"/>
  <c r="N226" i="8"/>
  <c r="J226" i="8"/>
  <c r="H226" i="8"/>
  <c r="C226" i="8"/>
  <c r="L226" i="8" s="1"/>
  <c r="T225" i="8"/>
  <c r="P225" i="8"/>
  <c r="N225" i="8"/>
  <c r="J225" i="8"/>
  <c r="H225" i="8"/>
  <c r="C225" i="8"/>
  <c r="L225" i="8" s="1"/>
  <c r="T224" i="8"/>
  <c r="P224" i="8"/>
  <c r="N224" i="8"/>
  <c r="J224" i="8"/>
  <c r="H224" i="8"/>
  <c r="C224" i="8"/>
  <c r="L224" i="8" s="1"/>
  <c r="T223" i="8"/>
  <c r="J223" i="8" s="1"/>
  <c r="P223" i="8"/>
  <c r="N223" i="8"/>
  <c r="H223" i="8"/>
  <c r="C223" i="8"/>
  <c r="L223" i="8" s="1"/>
  <c r="T222" i="8"/>
  <c r="P222" i="8"/>
  <c r="N222" i="8"/>
  <c r="J222" i="8"/>
  <c r="H222" i="8"/>
  <c r="C222" i="8"/>
  <c r="L222" i="8" s="1"/>
  <c r="T221" i="8"/>
  <c r="P221" i="8"/>
  <c r="N221" i="8"/>
  <c r="J221" i="8"/>
  <c r="H221" i="8"/>
  <c r="C221" i="8"/>
  <c r="L221" i="8" s="1"/>
  <c r="T220" i="8"/>
  <c r="P220" i="8"/>
  <c r="N220" i="8"/>
  <c r="J220" i="8"/>
  <c r="H220" i="8"/>
  <c r="C220" i="8"/>
  <c r="L220" i="8" s="1"/>
  <c r="T219" i="8"/>
  <c r="P219" i="8"/>
  <c r="N219" i="8"/>
  <c r="J219" i="8"/>
  <c r="H219" i="8"/>
  <c r="C219" i="8"/>
  <c r="L219" i="8" s="1"/>
  <c r="T218" i="8"/>
  <c r="P218" i="8"/>
  <c r="N218" i="8"/>
  <c r="J218" i="8"/>
  <c r="H218" i="8"/>
  <c r="C218" i="8"/>
  <c r="L218" i="8" s="1"/>
  <c r="T217" i="8"/>
  <c r="P217" i="8"/>
  <c r="N217" i="8"/>
  <c r="L217" i="8"/>
  <c r="J217" i="8"/>
  <c r="H217" i="8"/>
  <c r="C217" i="8"/>
  <c r="T216" i="8"/>
  <c r="J216" i="8" s="1"/>
  <c r="P216" i="8"/>
  <c r="N216" i="8"/>
  <c r="H216" i="8"/>
  <c r="C216" i="8"/>
  <c r="L216" i="8" s="1"/>
  <c r="T215" i="8"/>
  <c r="P215" i="8"/>
  <c r="N215" i="8"/>
  <c r="J215" i="8"/>
  <c r="H215" i="8"/>
  <c r="C215" i="8"/>
  <c r="L215" i="8" s="1"/>
  <c r="T214" i="8"/>
  <c r="P214" i="8"/>
  <c r="N214" i="8"/>
  <c r="J214" i="8"/>
  <c r="H214" i="8"/>
  <c r="C214" i="8"/>
  <c r="L214" i="8" s="1"/>
  <c r="T213" i="8"/>
  <c r="P213" i="8"/>
  <c r="N213" i="8"/>
  <c r="L213" i="8"/>
  <c r="J213" i="8"/>
  <c r="H213" i="8"/>
  <c r="C213" i="8"/>
  <c r="T212" i="8"/>
  <c r="J212" i="8" s="1"/>
  <c r="P212" i="8"/>
  <c r="N212" i="8"/>
  <c r="H212" i="8"/>
  <c r="C212" i="8"/>
  <c r="L212" i="8" s="1"/>
  <c r="T211" i="8"/>
  <c r="P211" i="8"/>
  <c r="N211" i="8"/>
  <c r="J211" i="8"/>
  <c r="H211" i="8"/>
  <c r="C211" i="8"/>
  <c r="L211" i="8" s="1"/>
  <c r="T210" i="8"/>
  <c r="J210" i="8" s="1"/>
  <c r="P210" i="8"/>
  <c r="N210" i="8"/>
  <c r="H210" i="8"/>
  <c r="C210" i="8"/>
  <c r="L210" i="8" s="1"/>
  <c r="T209" i="8"/>
  <c r="P209" i="8"/>
  <c r="N209" i="8"/>
  <c r="J209" i="8"/>
  <c r="H209" i="8"/>
  <c r="C209" i="8"/>
  <c r="L209" i="8" s="1"/>
  <c r="T208" i="8"/>
  <c r="P208" i="8"/>
  <c r="N208" i="8"/>
  <c r="J208" i="8"/>
  <c r="H208" i="8"/>
  <c r="C208" i="8"/>
  <c r="L208" i="8" s="1"/>
  <c r="T207" i="8"/>
  <c r="P207" i="8"/>
  <c r="N207" i="8"/>
  <c r="J207" i="8"/>
  <c r="H207" i="8"/>
  <c r="C207" i="8"/>
  <c r="L207" i="8" s="1"/>
  <c r="T206" i="8"/>
  <c r="P206" i="8"/>
  <c r="N206" i="8"/>
  <c r="J206" i="8"/>
  <c r="H206" i="8"/>
  <c r="C206" i="8"/>
  <c r="L206" i="8" s="1"/>
  <c r="T205" i="8"/>
  <c r="P205" i="8"/>
  <c r="N205" i="8"/>
  <c r="J205" i="8"/>
  <c r="H205" i="8"/>
  <c r="C205" i="8"/>
  <c r="L205" i="8" s="1"/>
  <c r="T204" i="8"/>
  <c r="P204" i="8"/>
  <c r="N204" i="8"/>
  <c r="J204" i="8"/>
  <c r="H204" i="8"/>
  <c r="C204" i="8"/>
  <c r="L204" i="8" s="1"/>
  <c r="T203" i="8"/>
  <c r="J203" i="8" s="1"/>
  <c r="P203" i="8"/>
  <c r="N203" i="8"/>
  <c r="H203" i="8"/>
  <c r="C203" i="8"/>
  <c r="L203" i="8" s="1"/>
  <c r="T202" i="8"/>
  <c r="P202" i="8"/>
  <c r="N202" i="8"/>
  <c r="J202" i="8"/>
  <c r="H202" i="8"/>
  <c r="C202" i="8"/>
  <c r="L202" i="8" s="1"/>
  <c r="T201" i="8"/>
  <c r="J201" i="8" s="1"/>
  <c r="P201" i="8"/>
  <c r="N201" i="8"/>
  <c r="H201" i="8"/>
  <c r="C201" i="8"/>
  <c r="L201" i="8" s="1"/>
  <c r="T200" i="8"/>
  <c r="J200" i="8" s="1"/>
  <c r="P200" i="8"/>
  <c r="N200" i="8"/>
  <c r="H200" i="8"/>
  <c r="C200" i="8"/>
  <c r="L200" i="8" s="1"/>
  <c r="T199" i="8"/>
  <c r="P199" i="8"/>
  <c r="N199" i="8"/>
  <c r="J199" i="8"/>
  <c r="H199" i="8"/>
  <c r="C199" i="8"/>
  <c r="L199" i="8" s="1"/>
  <c r="T198" i="8"/>
  <c r="P198" i="8"/>
  <c r="N198" i="8"/>
  <c r="J198" i="8"/>
  <c r="H198" i="8"/>
  <c r="C198" i="8"/>
  <c r="L198" i="8" s="1"/>
  <c r="T197" i="8"/>
  <c r="P197" i="8"/>
  <c r="N197" i="8"/>
  <c r="L197" i="8"/>
  <c r="J197" i="8"/>
  <c r="H197" i="8"/>
  <c r="C197" i="8"/>
  <c r="T196" i="8"/>
  <c r="J196" i="8" s="1"/>
  <c r="P196" i="8"/>
  <c r="N196" i="8"/>
  <c r="H196" i="8"/>
  <c r="C196" i="8"/>
  <c r="L196" i="8" s="1"/>
  <c r="T195" i="8"/>
  <c r="P195" i="8"/>
  <c r="N195" i="8"/>
  <c r="J195" i="8"/>
  <c r="H195" i="8"/>
  <c r="C195" i="8"/>
  <c r="L195" i="8" s="1"/>
  <c r="T194" i="8"/>
  <c r="J194" i="8" s="1"/>
  <c r="P194" i="8"/>
  <c r="N194" i="8"/>
  <c r="H194" i="8"/>
  <c r="C194" i="8"/>
  <c r="L194" i="8" s="1"/>
  <c r="T193" i="8"/>
  <c r="P193" i="8"/>
  <c r="N193" i="8"/>
  <c r="J193" i="8"/>
  <c r="H193" i="8"/>
  <c r="C193" i="8"/>
  <c r="L193" i="8" s="1"/>
  <c r="T192" i="8"/>
  <c r="P192" i="8"/>
  <c r="N192" i="8"/>
  <c r="J192" i="8"/>
  <c r="H192" i="8"/>
  <c r="C192" i="8"/>
  <c r="L192" i="8" s="1"/>
  <c r="T191" i="8"/>
  <c r="P191" i="8"/>
  <c r="N191" i="8"/>
  <c r="J191" i="8"/>
  <c r="H191" i="8"/>
  <c r="C191" i="8"/>
  <c r="L191" i="8" s="1"/>
  <c r="T190" i="8"/>
  <c r="P190" i="8"/>
  <c r="N190" i="8"/>
  <c r="J190" i="8"/>
  <c r="H190" i="8"/>
  <c r="C190" i="8"/>
  <c r="L190" i="8" s="1"/>
  <c r="T189" i="8"/>
  <c r="P189" i="8"/>
  <c r="N189" i="8"/>
  <c r="J189" i="8"/>
  <c r="H189" i="8"/>
  <c r="C189" i="8"/>
  <c r="L189" i="8" s="1"/>
  <c r="T188" i="8"/>
  <c r="P188" i="8"/>
  <c r="N188" i="8"/>
  <c r="J188" i="8"/>
  <c r="H188" i="8"/>
  <c r="C188" i="8"/>
  <c r="L188" i="8" s="1"/>
  <c r="T187" i="8"/>
  <c r="J187" i="8" s="1"/>
  <c r="P187" i="8"/>
  <c r="N187" i="8"/>
  <c r="H187" i="8"/>
  <c r="C187" i="8"/>
  <c r="L187" i="8" s="1"/>
  <c r="T186" i="8"/>
  <c r="P186" i="8"/>
  <c r="N186" i="8"/>
  <c r="J186" i="8"/>
  <c r="H186" i="8"/>
  <c r="C186" i="8"/>
  <c r="L186" i="8" s="1"/>
  <c r="T185" i="8"/>
  <c r="J185" i="8" s="1"/>
  <c r="N185" i="8"/>
  <c r="E185" i="8"/>
  <c r="P185" i="8" s="1"/>
  <c r="C185" i="8"/>
  <c r="L185" i="8" s="1"/>
  <c r="T184" i="8"/>
  <c r="J184" i="8" s="1"/>
  <c r="N184" i="8"/>
  <c r="H184" i="8"/>
  <c r="E184" i="8"/>
  <c r="P184" i="8" s="1"/>
  <c r="C184" i="8"/>
  <c r="L184" i="8" s="1"/>
  <c r="T183" i="8"/>
  <c r="P183" i="8"/>
  <c r="N183" i="8"/>
  <c r="J183" i="8"/>
  <c r="H183" i="8"/>
  <c r="C183" i="8"/>
  <c r="L183" i="8" s="1"/>
  <c r="T182" i="8"/>
  <c r="J182" i="8" s="1"/>
  <c r="P182" i="8"/>
  <c r="N182" i="8"/>
  <c r="H182" i="8"/>
  <c r="C182" i="8"/>
  <c r="L182" i="8" s="1"/>
  <c r="T181" i="8"/>
  <c r="N181" i="8"/>
  <c r="J181" i="8"/>
  <c r="E181" i="8"/>
  <c r="P181" i="8" s="1"/>
  <c r="C181" i="8"/>
  <c r="L181" i="8" s="1"/>
  <c r="T180" i="8"/>
  <c r="J180" i="8" s="1"/>
  <c r="N180" i="8"/>
  <c r="H180" i="8"/>
  <c r="E180" i="8"/>
  <c r="P180" i="8" s="1"/>
  <c r="C180" i="8"/>
  <c r="L180" i="8" s="1"/>
  <c r="T179" i="8"/>
  <c r="J179" i="8" s="1"/>
  <c r="N179" i="8"/>
  <c r="H179" i="8"/>
  <c r="E179" i="8"/>
  <c r="P179" i="8" s="1"/>
  <c r="C179" i="8"/>
  <c r="L179" i="8" s="1"/>
  <c r="T178" i="8"/>
  <c r="J178" i="8" s="1"/>
  <c r="N178" i="8"/>
  <c r="E178" i="8"/>
  <c r="P178" i="8" s="1"/>
  <c r="C178" i="8"/>
  <c r="L178" i="8" s="1"/>
  <c r="T177" i="8"/>
  <c r="P177" i="8"/>
  <c r="N177" i="8"/>
  <c r="J177" i="8"/>
  <c r="H177" i="8"/>
  <c r="E177" i="8"/>
  <c r="C177" i="8"/>
  <c r="L177" i="8" s="1"/>
  <c r="T176" i="8"/>
  <c r="J176" i="8" s="1"/>
  <c r="P176" i="8"/>
  <c r="N176" i="8"/>
  <c r="H176" i="8"/>
  <c r="E176" i="8"/>
  <c r="C176" i="8"/>
  <c r="L176" i="8" s="1"/>
  <c r="T175" i="8"/>
  <c r="J175" i="8" s="1"/>
  <c r="N175" i="8"/>
  <c r="E175" i="8"/>
  <c r="P175" i="8" s="1"/>
  <c r="T174" i="8"/>
  <c r="J174" i="8" s="1"/>
  <c r="P174" i="8"/>
  <c r="N174" i="8"/>
  <c r="H174" i="8"/>
  <c r="E174" i="8"/>
  <c r="C174" i="8" s="1"/>
  <c r="L174" i="8" s="1"/>
  <c r="T173" i="8"/>
  <c r="J173" i="8" s="1"/>
  <c r="P173" i="8"/>
  <c r="N173" i="8"/>
  <c r="H173" i="8"/>
  <c r="E173" i="8"/>
  <c r="C173" i="8" s="1"/>
  <c r="L173" i="8" s="1"/>
  <c r="T172" i="8"/>
  <c r="J172" i="8" s="1"/>
  <c r="P172" i="8"/>
  <c r="N172" i="8"/>
  <c r="H172" i="8"/>
  <c r="E172" i="8"/>
  <c r="C172" i="8" s="1"/>
  <c r="L172" i="8" s="1"/>
  <c r="T171" i="8"/>
  <c r="J171" i="8" s="1"/>
  <c r="P171" i="8"/>
  <c r="N171" i="8"/>
  <c r="E171" i="8"/>
  <c r="C171" i="8" s="1"/>
  <c r="L171" i="8" s="1"/>
  <c r="T170" i="8"/>
  <c r="J170" i="8" s="1"/>
  <c r="N170" i="8"/>
  <c r="H170" i="8"/>
  <c r="E170" i="8"/>
  <c r="C170" i="8" s="1"/>
  <c r="L170" i="8" s="1"/>
  <c r="T169" i="8"/>
  <c r="N169" i="8"/>
  <c r="J169" i="8"/>
  <c r="H169" i="8"/>
  <c r="E169" i="8"/>
  <c r="C169" i="8" s="1"/>
  <c r="L169" i="8" s="1"/>
  <c r="T168" i="8"/>
  <c r="N168" i="8"/>
  <c r="J168" i="8"/>
  <c r="H168" i="8"/>
  <c r="E168" i="8"/>
  <c r="C168" i="8" s="1"/>
  <c r="L168" i="8" s="1"/>
  <c r="T167" i="8"/>
  <c r="J167" i="8" s="1"/>
  <c r="N167" i="8"/>
  <c r="H167" i="8"/>
  <c r="E167" i="8"/>
  <c r="C167" i="8" s="1"/>
  <c r="L167" i="8" s="1"/>
  <c r="T166" i="8"/>
  <c r="J166" i="8" s="1"/>
  <c r="P166" i="8"/>
  <c r="N166" i="8"/>
  <c r="E166" i="8"/>
  <c r="C166" i="8"/>
  <c r="L166" i="8" s="1"/>
  <c r="T165" i="8"/>
  <c r="J165" i="8" s="1"/>
  <c r="N165" i="8"/>
  <c r="H165" i="8"/>
  <c r="E165" i="8"/>
  <c r="P165" i="8" s="1"/>
  <c r="C165" i="8"/>
  <c r="L165" i="8" s="1"/>
  <c r="T164" i="8"/>
  <c r="J164" i="8" s="1"/>
  <c r="N164" i="8"/>
  <c r="H164" i="8"/>
  <c r="E164" i="8"/>
  <c r="P164" i="8" s="1"/>
  <c r="T163" i="8"/>
  <c r="N163" i="8"/>
  <c r="J163" i="8"/>
  <c r="H163" i="8"/>
  <c r="E163" i="8"/>
  <c r="T162" i="8"/>
  <c r="J162" i="8" s="1"/>
  <c r="P162" i="8"/>
  <c r="N162" i="8"/>
  <c r="H162" i="8"/>
  <c r="C162" i="8"/>
  <c r="L162" i="8" s="1"/>
  <c r="T161" i="8"/>
  <c r="P161" i="8"/>
  <c r="N161" i="8"/>
  <c r="L161" i="8"/>
  <c r="J161" i="8"/>
  <c r="H161" i="8"/>
  <c r="C161" i="8"/>
  <c r="T160" i="8"/>
  <c r="J160" i="8" s="1"/>
  <c r="P160" i="8"/>
  <c r="N160" i="8"/>
  <c r="H160" i="8"/>
  <c r="E160" i="8"/>
  <c r="C160" i="8" s="1"/>
  <c r="L160" i="8" s="1"/>
  <c r="T159" i="8"/>
  <c r="J159" i="8" s="1"/>
  <c r="P159" i="8"/>
  <c r="N159" i="8"/>
  <c r="E159" i="8"/>
  <c r="C159" i="8" s="1"/>
  <c r="L159" i="8" s="1"/>
  <c r="T158" i="8"/>
  <c r="J158" i="8" s="1"/>
  <c r="N158" i="8"/>
  <c r="H158" i="8"/>
  <c r="E158" i="8"/>
  <c r="C158" i="8" s="1"/>
  <c r="L158" i="8" s="1"/>
  <c r="T157" i="8"/>
  <c r="N157" i="8"/>
  <c r="J157" i="8"/>
  <c r="H157" i="8"/>
  <c r="E157" i="8"/>
  <c r="C157" i="8" s="1"/>
  <c r="L157" i="8" s="1"/>
  <c r="T156" i="8"/>
  <c r="J156" i="8" s="1"/>
  <c r="P156" i="8"/>
  <c r="N156" i="8"/>
  <c r="E156" i="8"/>
  <c r="C156" i="8"/>
  <c r="L156" i="8" s="1"/>
  <c r="T155" i="8"/>
  <c r="J155" i="8" s="1"/>
  <c r="N155" i="8"/>
  <c r="E155" i="8"/>
  <c r="P155" i="8" s="1"/>
  <c r="C155" i="8"/>
  <c r="L155" i="8" s="1"/>
  <c r="T154" i="8"/>
  <c r="J154" i="8" s="1"/>
  <c r="N154" i="8"/>
  <c r="E154" i="8"/>
  <c r="P154" i="8" s="1"/>
  <c r="C154" i="8"/>
  <c r="L154" i="8" s="1"/>
  <c r="T153" i="8"/>
  <c r="J153" i="8" s="1"/>
  <c r="P153" i="8"/>
  <c r="N153" i="8"/>
  <c r="H153" i="8"/>
  <c r="E153" i="8"/>
  <c r="C153" i="8"/>
  <c r="L153" i="8" s="1"/>
  <c r="T152" i="8"/>
  <c r="J152" i="8" s="1"/>
  <c r="P152" i="8"/>
  <c r="N152" i="8"/>
  <c r="H152" i="8"/>
  <c r="E152" i="8"/>
  <c r="C152" i="8"/>
  <c r="L152" i="8" s="1"/>
  <c r="T151" i="8"/>
  <c r="J151" i="8" s="1"/>
  <c r="P151" i="8"/>
  <c r="N151" i="8"/>
  <c r="H151" i="8"/>
  <c r="E151" i="8"/>
  <c r="C151" i="8"/>
  <c r="L151" i="8" s="1"/>
  <c r="T150" i="8"/>
  <c r="J150" i="8" s="1"/>
  <c r="P150" i="8"/>
  <c r="N150" i="8"/>
  <c r="H150" i="8"/>
  <c r="E150" i="8"/>
  <c r="C150" i="8"/>
  <c r="L150" i="8" s="1"/>
  <c r="T149" i="8"/>
  <c r="N149" i="8"/>
  <c r="J149" i="8"/>
  <c r="E149" i="8"/>
  <c r="C149" i="8" s="1"/>
  <c r="L149" i="8" s="1"/>
  <c r="T148" i="8"/>
  <c r="N148" i="8"/>
  <c r="J148" i="8"/>
  <c r="H148" i="8"/>
  <c r="E148" i="8"/>
  <c r="C148" i="8" s="1"/>
  <c r="L148" i="8" s="1"/>
  <c r="T147" i="8"/>
  <c r="J147" i="8" s="1"/>
  <c r="N147" i="8"/>
  <c r="H147" i="8"/>
  <c r="E147" i="8"/>
  <c r="C147" i="8" s="1"/>
  <c r="L147" i="8" s="1"/>
  <c r="T146" i="8"/>
  <c r="J146" i="8" s="1"/>
  <c r="N146" i="8"/>
  <c r="H146" i="8"/>
  <c r="E146" i="8"/>
  <c r="C146" i="8" s="1"/>
  <c r="L146" i="8" s="1"/>
  <c r="T145" i="8"/>
  <c r="N145" i="8"/>
  <c r="J145" i="8"/>
  <c r="E145" i="8"/>
  <c r="T144" i="8"/>
  <c r="J144" i="8" s="1"/>
  <c r="N144" i="8"/>
  <c r="E144" i="8"/>
  <c r="P144" i="8" s="1"/>
  <c r="C144" i="8"/>
  <c r="L144" i="8" s="1"/>
  <c r="T143" i="8"/>
  <c r="J143" i="8" s="1"/>
  <c r="N143" i="8"/>
  <c r="E143" i="8"/>
  <c r="P143" i="8" s="1"/>
  <c r="C143" i="8"/>
  <c r="L143" i="8" s="1"/>
  <c r="T142" i="8"/>
  <c r="J142" i="8" s="1"/>
  <c r="P142" i="8"/>
  <c r="N142" i="8"/>
  <c r="H142" i="8"/>
  <c r="E142" i="8"/>
  <c r="C142" i="8"/>
  <c r="L142" i="8" s="1"/>
  <c r="T141" i="8"/>
  <c r="J141" i="8" s="1"/>
  <c r="N141" i="8"/>
  <c r="E141" i="8"/>
  <c r="C141" i="8" s="1"/>
  <c r="L141" i="8" s="1"/>
  <c r="T140" i="8"/>
  <c r="J140" i="8" s="1"/>
  <c r="P140" i="8"/>
  <c r="N140" i="8"/>
  <c r="E140" i="8"/>
  <c r="C140" i="8"/>
  <c r="L140" i="8" s="1"/>
  <c r="T139" i="8"/>
  <c r="N139" i="8"/>
  <c r="J139" i="8"/>
  <c r="H139" i="8"/>
  <c r="E139" i="8"/>
  <c r="P139" i="8" s="1"/>
  <c r="T138" i="8"/>
  <c r="J138" i="8" s="1"/>
  <c r="N138" i="8"/>
  <c r="H138" i="8"/>
  <c r="E138" i="8"/>
  <c r="T137" i="8"/>
  <c r="J137" i="8" s="1"/>
  <c r="N137" i="8"/>
  <c r="H137" i="8"/>
  <c r="E137" i="8"/>
  <c r="P137" i="8" s="1"/>
  <c r="C137" i="8"/>
  <c r="L137" i="8" s="1"/>
  <c r="T136" i="8"/>
  <c r="N136" i="8"/>
  <c r="J136" i="8"/>
  <c r="H136" i="8"/>
  <c r="E136" i="8"/>
  <c r="P136" i="8" s="1"/>
  <c r="C136" i="8"/>
  <c r="L136" i="8" s="1"/>
  <c r="T135" i="8"/>
  <c r="J135" i="8" s="1"/>
  <c r="N135" i="8"/>
  <c r="H135" i="8"/>
  <c r="E135" i="8"/>
  <c r="P135" i="8" s="1"/>
  <c r="T134" i="8"/>
  <c r="J134" i="8" s="1"/>
  <c r="N134" i="8"/>
  <c r="H134" i="8"/>
  <c r="E134" i="8"/>
  <c r="T133" i="8"/>
  <c r="J133" i="8" s="1"/>
  <c r="N133" i="8"/>
  <c r="H133" i="8"/>
  <c r="E133" i="8"/>
  <c r="P133" i="8" s="1"/>
  <c r="C133" i="8"/>
  <c r="L133" i="8" s="1"/>
  <c r="T132" i="8"/>
  <c r="J132" i="8" s="1"/>
  <c r="N132" i="8"/>
  <c r="E132" i="8"/>
  <c r="P132" i="8" s="1"/>
  <c r="C132" i="8"/>
  <c r="L132" i="8" s="1"/>
  <c r="T131" i="8"/>
  <c r="P131" i="8"/>
  <c r="N131" i="8"/>
  <c r="J131" i="8"/>
  <c r="H131" i="8"/>
  <c r="C131" i="8"/>
  <c r="L131" i="8" s="1"/>
  <c r="T130" i="8"/>
  <c r="J130" i="8" s="1"/>
  <c r="P130" i="8"/>
  <c r="N130" i="8"/>
  <c r="H130" i="8"/>
  <c r="C130" i="8"/>
  <c r="L130" i="8" s="1"/>
  <c r="T129" i="8"/>
  <c r="N129" i="8"/>
  <c r="J129" i="8"/>
  <c r="E129" i="8"/>
  <c r="T128" i="8"/>
  <c r="N128" i="8"/>
  <c r="J128" i="8"/>
  <c r="H128" i="8"/>
  <c r="E128" i="8"/>
  <c r="P128" i="8" s="1"/>
  <c r="C128" i="8"/>
  <c r="L128" i="8" s="1"/>
  <c r="T127" i="8"/>
  <c r="P127" i="8"/>
  <c r="N127" i="8"/>
  <c r="J127" i="8"/>
  <c r="H127" i="8"/>
  <c r="C127" i="8"/>
  <c r="L127" i="8" s="1"/>
  <c r="T126" i="8"/>
  <c r="J126" i="8" s="1"/>
  <c r="P126" i="8"/>
  <c r="N126" i="8"/>
  <c r="C126" i="8"/>
  <c r="L126" i="8" s="1"/>
  <c r="T125" i="8"/>
  <c r="J125" i="8" s="1"/>
  <c r="P125" i="8"/>
  <c r="N125" i="8"/>
  <c r="H125" i="8"/>
  <c r="C125" i="8"/>
  <c r="L125" i="8" s="1"/>
  <c r="T124" i="8"/>
  <c r="P124" i="8"/>
  <c r="N124" i="8"/>
  <c r="J124" i="8"/>
  <c r="H124" i="8"/>
  <c r="C124" i="8"/>
  <c r="L124" i="8" s="1"/>
  <c r="T123" i="8"/>
  <c r="P123" i="8"/>
  <c r="N123" i="8"/>
  <c r="J123" i="8"/>
  <c r="H123" i="8"/>
  <c r="C123" i="8"/>
  <c r="L123" i="8" s="1"/>
  <c r="T122" i="8"/>
  <c r="J122" i="8" s="1"/>
  <c r="P122" i="8"/>
  <c r="N122" i="8"/>
  <c r="H122" i="8"/>
  <c r="E122" i="8"/>
  <c r="C122" i="8" s="1"/>
  <c r="L122" i="8" s="1"/>
  <c r="T121" i="8"/>
  <c r="J121" i="8" s="1"/>
  <c r="P121" i="8"/>
  <c r="N121" i="8"/>
  <c r="H121" i="8"/>
  <c r="C121" i="8"/>
  <c r="L121" i="8" s="1"/>
  <c r="T120" i="8"/>
  <c r="J120" i="8" s="1"/>
  <c r="P120" i="8"/>
  <c r="N120" i="8"/>
  <c r="H120" i="8"/>
  <c r="C120" i="8"/>
  <c r="L120" i="8" s="1"/>
  <c r="T119" i="8"/>
  <c r="P119" i="8"/>
  <c r="N119" i="8"/>
  <c r="J119" i="8"/>
  <c r="H119" i="8"/>
  <c r="C119" i="8"/>
  <c r="L119" i="8" s="1"/>
  <c r="T118" i="8"/>
  <c r="P118" i="8"/>
  <c r="N118" i="8"/>
  <c r="L118" i="8"/>
  <c r="J118" i="8"/>
  <c r="H118" i="8"/>
  <c r="C118" i="8"/>
  <c r="T117" i="8"/>
  <c r="J117" i="8" s="1"/>
  <c r="P117" i="8"/>
  <c r="N117" i="8"/>
  <c r="E117" i="8"/>
  <c r="C117" i="8" s="1"/>
  <c r="L117" i="8" s="1"/>
  <c r="T116" i="8"/>
  <c r="J116" i="8" s="1"/>
  <c r="N116" i="8"/>
  <c r="H116" i="8"/>
  <c r="E116" i="8"/>
  <c r="C116" i="8" s="1"/>
  <c r="L116" i="8" s="1"/>
  <c r="T115" i="8"/>
  <c r="J115" i="8" s="1"/>
  <c r="N115" i="8"/>
  <c r="H115" i="8"/>
  <c r="E115" i="8"/>
  <c r="C115" i="8" s="1"/>
  <c r="L115" i="8" s="1"/>
  <c r="T114" i="8"/>
  <c r="J114" i="8" s="1"/>
  <c r="N114" i="8"/>
  <c r="H114" i="8"/>
  <c r="E114" i="8"/>
  <c r="C114" i="8" s="1"/>
  <c r="L114" i="8" s="1"/>
  <c r="T113" i="8"/>
  <c r="J113" i="8" s="1"/>
  <c r="N113" i="8"/>
  <c r="E113" i="8"/>
  <c r="P113" i="8" s="1"/>
  <c r="T112" i="8"/>
  <c r="J112" i="8" s="1"/>
  <c r="N112" i="8"/>
  <c r="H112" i="8"/>
  <c r="E112" i="8"/>
  <c r="T111" i="8"/>
  <c r="J111" i="8" s="1"/>
  <c r="N111" i="8"/>
  <c r="H111" i="8"/>
  <c r="E111" i="8"/>
  <c r="P111" i="8" s="1"/>
  <c r="C111" i="8"/>
  <c r="L111" i="8" s="1"/>
  <c r="T110" i="8"/>
  <c r="J110" i="8" s="1"/>
  <c r="N110" i="8"/>
  <c r="H110" i="8"/>
  <c r="E110" i="8"/>
  <c r="P110" i="8" s="1"/>
  <c r="C110" i="8"/>
  <c r="L110" i="8" s="1"/>
  <c r="T109" i="8"/>
  <c r="J109" i="8" s="1"/>
  <c r="N109" i="8"/>
  <c r="H109" i="8"/>
  <c r="E109" i="8"/>
  <c r="P109" i="8" s="1"/>
  <c r="T108" i="8"/>
  <c r="J108" i="8" s="1"/>
  <c r="N108" i="8"/>
  <c r="H108" i="8"/>
  <c r="E108" i="8"/>
  <c r="T107" i="8"/>
  <c r="J107" i="8" s="1"/>
  <c r="N107" i="8"/>
  <c r="H107" i="8"/>
  <c r="E107" i="8"/>
  <c r="P107" i="8" s="1"/>
  <c r="C107" i="8"/>
  <c r="L107" i="8" s="1"/>
  <c r="T106" i="8"/>
  <c r="J106" i="8" s="1"/>
  <c r="N106" i="8"/>
  <c r="E106" i="8"/>
  <c r="P106" i="8" s="1"/>
  <c r="C106" i="8"/>
  <c r="L106" i="8" s="1"/>
  <c r="T105" i="8"/>
  <c r="J105" i="8" s="1"/>
  <c r="N105" i="8"/>
  <c r="E105" i="8"/>
  <c r="P105" i="8" s="1"/>
  <c r="T104" i="8"/>
  <c r="J104" i="8" s="1"/>
  <c r="P104" i="8"/>
  <c r="N104" i="8"/>
  <c r="H104" i="8"/>
  <c r="E104" i="8"/>
  <c r="C104" i="8" s="1"/>
  <c r="L104" i="8" s="1"/>
  <c r="T103" i="8"/>
  <c r="J103" i="8" s="1"/>
  <c r="P103" i="8"/>
  <c r="N103" i="8"/>
  <c r="E103" i="8"/>
  <c r="C103" i="8" s="1"/>
  <c r="L103" i="8" s="1"/>
  <c r="T102" i="8"/>
  <c r="J102" i="8" s="1"/>
  <c r="P102" i="8"/>
  <c r="N102" i="8"/>
  <c r="E102" i="8"/>
  <c r="C102" i="8"/>
  <c r="L102" i="8" s="1"/>
  <c r="T101" i="8"/>
  <c r="N101" i="8"/>
  <c r="J101" i="8"/>
  <c r="H101" i="8"/>
  <c r="E101" i="8"/>
  <c r="P101" i="8" s="1"/>
  <c r="C101" i="8"/>
  <c r="L101" i="8" s="1"/>
  <c r="T100" i="8"/>
  <c r="J100" i="8" s="1"/>
  <c r="N100" i="8"/>
  <c r="H100" i="8"/>
  <c r="E100" i="8"/>
  <c r="P100" i="8" s="1"/>
  <c r="T99" i="8"/>
  <c r="J99" i="8" s="1"/>
  <c r="N99" i="8"/>
  <c r="H99" i="8"/>
  <c r="E99" i="8"/>
  <c r="T98" i="8"/>
  <c r="J98" i="8" s="1"/>
  <c r="N98" i="8"/>
  <c r="E98" i="8"/>
  <c r="P98" i="8" s="1"/>
  <c r="C98" i="8"/>
  <c r="L98" i="8" s="1"/>
  <c r="T97" i="8"/>
  <c r="J97" i="8" s="1"/>
  <c r="P97" i="8"/>
  <c r="N97" i="8"/>
  <c r="H97" i="8"/>
  <c r="E97" i="8"/>
  <c r="C97" i="8"/>
  <c r="L97" i="8" s="1"/>
  <c r="T96" i="8"/>
  <c r="J96" i="8" s="1"/>
  <c r="N96" i="8"/>
  <c r="E96" i="8"/>
  <c r="P96" i="8" s="1"/>
  <c r="T95" i="8"/>
  <c r="J95" i="8" s="1"/>
  <c r="P95" i="8"/>
  <c r="N95" i="8"/>
  <c r="H95" i="8"/>
  <c r="E95" i="8"/>
  <c r="C95" i="8" s="1"/>
  <c r="L95" i="8" s="1"/>
  <c r="T94" i="8"/>
  <c r="J94" i="8" s="1"/>
  <c r="N94" i="8"/>
  <c r="H94" i="8"/>
  <c r="E94" i="8"/>
  <c r="C94" i="8" s="1"/>
  <c r="L94" i="8" s="1"/>
  <c r="T93" i="8"/>
  <c r="J93" i="8" s="1"/>
  <c r="N93" i="8"/>
  <c r="H93" i="8"/>
  <c r="E93" i="8"/>
  <c r="P93" i="8" s="1"/>
  <c r="C93" i="8"/>
  <c r="L93" i="8" s="1"/>
  <c r="T92" i="8"/>
  <c r="P92" i="8"/>
  <c r="N92" i="8"/>
  <c r="J92" i="8"/>
  <c r="H92" i="8"/>
  <c r="E92" i="8"/>
  <c r="C92" i="8"/>
  <c r="L92" i="8" s="1"/>
  <c r="T91" i="8"/>
  <c r="J91" i="8" s="1"/>
  <c r="P91" i="8"/>
  <c r="N91" i="8"/>
  <c r="H91" i="8"/>
  <c r="E91" i="8"/>
  <c r="C91" i="8"/>
  <c r="L91" i="8" s="1"/>
  <c r="T90" i="8"/>
  <c r="J90" i="8" s="1"/>
  <c r="N90" i="8"/>
  <c r="E90" i="8"/>
  <c r="P90" i="8" s="1"/>
  <c r="T89" i="8"/>
  <c r="P89" i="8"/>
  <c r="N89" i="8"/>
  <c r="J89" i="8"/>
  <c r="E89" i="8"/>
  <c r="C89" i="8" s="1"/>
  <c r="L89" i="8" s="1"/>
  <c r="T88" i="8"/>
  <c r="N88" i="8"/>
  <c r="J88" i="8"/>
  <c r="H88" i="8"/>
  <c r="E88" i="8"/>
  <c r="T87" i="8"/>
  <c r="J87" i="8" s="1"/>
  <c r="N87" i="8"/>
  <c r="E87" i="8"/>
  <c r="P87" i="8" s="1"/>
  <c r="C87" i="8"/>
  <c r="L87" i="8" s="1"/>
  <c r="T86" i="8"/>
  <c r="J86" i="8" s="1"/>
  <c r="N86" i="8"/>
  <c r="E86" i="8"/>
  <c r="P86" i="8" s="1"/>
  <c r="C86" i="8"/>
  <c r="L86" i="8" s="1"/>
  <c r="T85" i="8"/>
  <c r="J85" i="8" s="1"/>
  <c r="P85" i="8"/>
  <c r="N85" i="8"/>
  <c r="H85" i="8"/>
  <c r="E85" i="8"/>
  <c r="C85" i="8"/>
  <c r="L85" i="8" s="1"/>
  <c r="T84" i="8"/>
  <c r="J84" i="8" s="1"/>
  <c r="P84" i="8"/>
  <c r="N84" i="8"/>
  <c r="H84" i="8"/>
  <c r="E84" i="8"/>
  <c r="C84" i="8"/>
  <c r="L84" i="8" s="1"/>
  <c r="T83" i="8"/>
  <c r="J83" i="8" s="1"/>
  <c r="P83" i="8"/>
  <c r="N83" i="8"/>
  <c r="H83" i="8"/>
  <c r="E83" i="8"/>
  <c r="C83" i="8"/>
  <c r="L83" i="8" s="1"/>
  <c r="T82" i="8"/>
  <c r="N82" i="8"/>
  <c r="J82" i="8"/>
  <c r="E82" i="8"/>
  <c r="P82" i="8" s="1"/>
  <c r="T81" i="8"/>
  <c r="P81" i="8"/>
  <c r="N81" i="8"/>
  <c r="J81" i="8"/>
  <c r="H81" i="8"/>
  <c r="E81" i="8"/>
  <c r="C81" i="8" s="1"/>
  <c r="L81" i="8" s="1"/>
  <c r="T80" i="8"/>
  <c r="J80" i="8" s="1"/>
  <c r="P80" i="8"/>
  <c r="N80" i="8"/>
  <c r="H80" i="8"/>
  <c r="E80" i="8"/>
  <c r="C80" i="8" s="1"/>
  <c r="L80" i="8" s="1"/>
  <c r="T79" i="8"/>
  <c r="P79" i="8"/>
  <c r="N79" i="8"/>
  <c r="J79" i="8"/>
  <c r="H79" i="8"/>
  <c r="E79" i="8"/>
  <c r="C79" i="8" s="1"/>
  <c r="L79" i="8" s="1"/>
  <c r="T78" i="8"/>
  <c r="J78" i="8" s="1"/>
  <c r="P78" i="8"/>
  <c r="N78" i="8"/>
  <c r="E78" i="8"/>
  <c r="C78" i="8" s="1"/>
  <c r="L78" i="8" s="1"/>
  <c r="T77" i="8"/>
  <c r="J77" i="8" s="1"/>
  <c r="N77" i="8"/>
  <c r="H77" i="8"/>
  <c r="E77" i="8"/>
  <c r="T76" i="8"/>
  <c r="N76" i="8"/>
  <c r="J76" i="8"/>
  <c r="H76" i="8"/>
  <c r="E76" i="8"/>
  <c r="T75" i="8"/>
  <c r="J75" i="8" s="1"/>
  <c r="N75" i="8"/>
  <c r="H75" i="8"/>
  <c r="E75" i="8"/>
  <c r="T74" i="8"/>
  <c r="J74" i="8" s="1"/>
  <c r="N74" i="8"/>
  <c r="H74" i="8"/>
  <c r="E74" i="8"/>
  <c r="T73" i="8"/>
  <c r="J73" i="8" s="1"/>
  <c r="N73" i="8"/>
  <c r="H73" i="8"/>
  <c r="E73" i="8"/>
  <c r="T72" i="8"/>
  <c r="J72" i="8" s="1"/>
  <c r="N72" i="8"/>
  <c r="H72" i="8"/>
  <c r="E72" i="8"/>
  <c r="T71" i="8"/>
  <c r="N71" i="8"/>
  <c r="J71" i="8"/>
  <c r="H71" i="8"/>
  <c r="E71" i="8"/>
  <c r="T70" i="8"/>
  <c r="J70" i="8" s="1"/>
  <c r="N70" i="8"/>
  <c r="E70" i="8"/>
  <c r="P70" i="8" s="1"/>
  <c r="C70" i="8"/>
  <c r="L70" i="8" s="1"/>
  <c r="T69" i="8"/>
  <c r="J69" i="8" s="1"/>
  <c r="N69" i="8"/>
  <c r="H69" i="8"/>
  <c r="E69" i="8"/>
  <c r="P69" i="8" s="1"/>
  <c r="C69" i="8"/>
  <c r="L69" i="8" s="1"/>
  <c r="T68" i="8"/>
  <c r="J68" i="8" s="1"/>
  <c r="N68" i="8"/>
  <c r="E68" i="8"/>
  <c r="P68" i="8" s="1"/>
  <c r="C68" i="8"/>
  <c r="L68" i="8" s="1"/>
  <c r="T67" i="8"/>
  <c r="J67" i="8" s="1"/>
  <c r="P67" i="8"/>
  <c r="N67" i="8"/>
  <c r="H67" i="8"/>
  <c r="E67" i="8"/>
  <c r="C67" i="8"/>
  <c r="L67" i="8" s="1"/>
  <c r="T66" i="8"/>
  <c r="J66" i="8" s="1"/>
  <c r="N66" i="8"/>
  <c r="E66" i="8"/>
  <c r="P66" i="8" s="1"/>
  <c r="T65" i="8"/>
  <c r="N65" i="8"/>
  <c r="J65" i="8"/>
  <c r="E65" i="8"/>
  <c r="C65" i="8" s="1"/>
  <c r="L65" i="8" s="1"/>
  <c r="T64" i="8"/>
  <c r="N64" i="8"/>
  <c r="J64" i="8"/>
  <c r="H64" i="8"/>
  <c r="E64" i="8"/>
  <c r="T63" i="8"/>
  <c r="J63" i="8" s="1"/>
  <c r="T62" i="8"/>
  <c r="J62" i="8" s="1"/>
  <c r="R62" i="8"/>
  <c r="P62" i="8"/>
  <c r="N62" i="8"/>
  <c r="H62" i="8"/>
  <c r="C62" i="8"/>
  <c r="L62" i="8" s="1"/>
  <c r="T61" i="8"/>
  <c r="J61" i="8" s="1"/>
  <c r="R61" i="8"/>
  <c r="P61" i="8"/>
  <c r="N61" i="8"/>
  <c r="L61" i="8"/>
  <c r="H61" i="8"/>
  <c r="C61" i="8"/>
  <c r="T60" i="8"/>
  <c r="J60" i="8" s="1"/>
  <c r="R60" i="8"/>
  <c r="P60" i="8"/>
  <c r="N60" i="8"/>
  <c r="H60" i="8"/>
  <c r="C60" i="8"/>
  <c r="L60" i="8" s="1"/>
  <c r="T59" i="8"/>
  <c r="J59" i="8" s="1"/>
  <c r="R59" i="8"/>
  <c r="P59" i="8"/>
  <c r="N59" i="8"/>
  <c r="H59" i="8"/>
  <c r="C59" i="8"/>
  <c r="L59" i="8" s="1"/>
  <c r="T58" i="8"/>
  <c r="J58" i="8" s="1"/>
  <c r="H16" i="7" s="1"/>
  <c r="R58" i="8"/>
  <c r="P58" i="8"/>
  <c r="N58" i="8"/>
  <c r="H58" i="8"/>
  <c r="C58" i="8"/>
  <c r="L58" i="8" s="1"/>
  <c r="T57" i="8"/>
  <c r="J57" i="8" s="1"/>
  <c r="R57" i="8"/>
  <c r="P57" i="8"/>
  <c r="N57" i="8"/>
  <c r="H57" i="8"/>
  <c r="C57" i="8"/>
  <c r="L57" i="8" s="1"/>
  <c r="T56" i="8"/>
  <c r="J56" i="8" s="1"/>
  <c r="R56" i="8"/>
  <c r="P56" i="8"/>
  <c r="N56" i="8"/>
  <c r="L56" i="8"/>
  <c r="H56" i="8"/>
  <c r="C56" i="8"/>
  <c r="T55" i="8"/>
  <c r="J55" i="8" s="1"/>
  <c r="R55" i="8"/>
  <c r="P55" i="8"/>
  <c r="N55" i="8"/>
  <c r="H55" i="8"/>
  <c r="C55" i="8"/>
  <c r="L55" i="8" s="1"/>
  <c r="T54" i="8"/>
  <c r="J54" i="8" s="1"/>
  <c r="R54" i="8"/>
  <c r="P54" i="8"/>
  <c r="N54" i="8"/>
  <c r="H54" i="8"/>
  <c r="C54" i="8"/>
  <c r="L54" i="8" s="1"/>
  <c r="T53" i="8"/>
  <c r="J53" i="8" s="1"/>
  <c r="H17" i="7" s="1"/>
  <c r="N17" i="7" s="1"/>
  <c r="R53" i="8"/>
  <c r="P53" i="8"/>
  <c r="N53" i="8"/>
  <c r="L53" i="8"/>
  <c r="H53" i="8"/>
  <c r="C53" i="8"/>
  <c r="T52" i="8"/>
  <c r="J52" i="8" s="1"/>
  <c r="R52" i="8"/>
  <c r="P52" i="8"/>
  <c r="N52" i="8"/>
  <c r="H52" i="8"/>
  <c r="C52" i="8"/>
  <c r="L52" i="8" s="1"/>
  <c r="T51" i="8"/>
  <c r="J51" i="8" s="1"/>
  <c r="R51" i="8"/>
  <c r="P51" i="8"/>
  <c r="N51" i="8"/>
  <c r="H51" i="8"/>
  <c r="C51" i="8"/>
  <c r="L51" i="8" s="1"/>
  <c r="T50" i="8"/>
  <c r="J50" i="8" s="1"/>
  <c r="R50" i="8"/>
  <c r="P50" i="8"/>
  <c r="N50" i="8"/>
  <c r="H50" i="8"/>
  <c r="C50" i="8"/>
  <c r="L50" i="8" s="1"/>
  <c r="T49" i="8"/>
  <c r="J49" i="8" s="1"/>
  <c r="R49" i="8"/>
  <c r="P49" i="8"/>
  <c r="N49" i="8"/>
  <c r="H49" i="8"/>
  <c r="C49" i="8"/>
  <c r="L49" i="8" s="1"/>
  <c r="T48" i="8"/>
  <c r="J48" i="8" s="1"/>
  <c r="R48" i="8"/>
  <c r="P48" i="8"/>
  <c r="N48" i="8"/>
  <c r="L48" i="8"/>
  <c r="H48" i="8"/>
  <c r="C48" i="8"/>
  <c r="T47" i="8"/>
  <c r="J47" i="8" s="1"/>
  <c r="R47" i="8"/>
  <c r="P47" i="8"/>
  <c r="N47" i="8"/>
  <c r="H47" i="8"/>
  <c r="C47" i="8"/>
  <c r="L47" i="8" s="1"/>
  <c r="T46" i="8"/>
  <c r="J46" i="8" s="1"/>
  <c r="R46" i="8"/>
  <c r="P46" i="8"/>
  <c r="N46" i="8"/>
  <c r="H46" i="8"/>
  <c r="C46" i="8"/>
  <c r="L46" i="8" s="1"/>
  <c r="T45" i="8"/>
  <c r="J45" i="8" s="1"/>
  <c r="R45" i="8"/>
  <c r="P45" i="8"/>
  <c r="N45" i="8"/>
  <c r="L45" i="8"/>
  <c r="H45" i="8"/>
  <c r="C45" i="8"/>
  <c r="T44" i="8"/>
  <c r="J44" i="8" s="1"/>
  <c r="R44" i="8"/>
  <c r="P44" i="8"/>
  <c r="N44" i="8"/>
  <c r="H44" i="8"/>
  <c r="C44" i="8"/>
  <c r="L44" i="8" s="1"/>
  <c r="T43" i="8"/>
  <c r="J43" i="8" s="1"/>
  <c r="R43" i="8"/>
  <c r="P43" i="8"/>
  <c r="N43" i="8"/>
  <c r="H43" i="8"/>
  <c r="C43" i="8"/>
  <c r="L43" i="8" s="1"/>
  <c r="T42" i="8"/>
  <c r="J42" i="8" s="1"/>
  <c r="R42" i="8"/>
  <c r="P42" i="8"/>
  <c r="N42" i="8"/>
  <c r="H42" i="8"/>
  <c r="C42" i="8"/>
  <c r="L42" i="8" s="1"/>
  <c r="T41" i="8"/>
  <c r="J41" i="8" s="1"/>
  <c r="R41" i="8"/>
  <c r="P41" i="8"/>
  <c r="N41" i="8"/>
  <c r="H41" i="8"/>
  <c r="C41" i="8"/>
  <c r="L41" i="8" s="1"/>
  <c r="T40" i="8"/>
  <c r="J40" i="8" s="1"/>
  <c r="R40" i="8"/>
  <c r="P40" i="8"/>
  <c r="N40" i="8"/>
  <c r="H40" i="8"/>
  <c r="C40" i="8"/>
  <c r="L40" i="8" s="1"/>
  <c r="T39" i="8"/>
  <c r="J39" i="8" s="1"/>
  <c r="R39" i="8"/>
  <c r="P39" i="8"/>
  <c r="N39" i="8"/>
  <c r="H39" i="8"/>
  <c r="C39" i="8"/>
  <c r="L39" i="8" s="1"/>
  <c r="T38" i="8"/>
  <c r="J38" i="8" s="1"/>
  <c r="R38" i="8"/>
  <c r="P38" i="8"/>
  <c r="N38" i="8"/>
  <c r="H38" i="8"/>
  <c r="C38" i="8"/>
  <c r="L38" i="8" s="1"/>
  <c r="T37" i="8"/>
  <c r="J37" i="8" s="1"/>
  <c r="R37" i="8"/>
  <c r="P37" i="8"/>
  <c r="N37" i="8"/>
  <c r="H37" i="8"/>
  <c r="C37" i="8"/>
  <c r="L37" i="8" s="1"/>
  <c r="T36" i="8"/>
  <c r="J36" i="8" s="1"/>
  <c r="R36" i="8"/>
  <c r="P36" i="8"/>
  <c r="N36" i="8"/>
  <c r="H36" i="8"/>
  <c r="C36" i="8"/>
  <c r="L36" i="8" s="1"/>
  <c r="T35" i="8"/>
  <c r="J35" i="8" s="1"/>
  <c r="R35" i="8"/>
  <c r="P35" i="8"/>
  <c r="N35" i="8"/>
  <c r="H35" i="8"/>
  <c r="C35" i="8"/>
  <c r="L35" i="8" s="1"/>
  <c r="T34" i="8"/>
  <c r="J34" i="8" s="1"/>
  <c r="R34" i="8"/>
  <c r="P34" i="8"/>
  <c r="N34" i="8"/>
  <c r="L34" i="8"/>
  <c r="H34" i="8"/>
  <c r="C34" i="8"/>
  <c r="T33" i="8"/>
  <c r="J33" i="8" s="1"/>
  <c r="R33" i="8"/>
  <c r="P33" i="8"/>
  <c r="N33" i="8"/>
  <c r="H33" i="8"/>
  <c r="C33" i="8"/>
  <c r="L33" i="8" s="1"/>
  <c r="T32" i="8"/>
  <c r="J32" i="8" s="1"/>
  <c r="R32" i="8"/>
  <c r="P32" i="8"/>
  <c r="N32" i="8"/>
  <c r="H32" i="8"/>
  <c r="C32" i="8"/>
  <c r="L32" i="8" s="1"/>
  <c r="T31" i="8"/>
  <c r="J31" i="8" s="1"/>
  <c r="R31" i="8"/>
  <c r="P31" i="8"/>
  <c r="N31" i="8"/>
  <c r="H31" i="8"/>
  <c r="C31" i="8"/>
  <c r="L31" i="8" s="1"/>
  <c r="T30" i="8"/>
  <c r="J30" i="8" s="1"/>
  <c r="R30" i="8"/>
  <c r="P30" i="8"/>
  <c r="N30" i="8"/>
  <c r="H30" i="8"/>
  <c r="C30" i="8"/>
  <c r="L30" i="8" s="1"/>
  <c r="T29" i="8"/>
  <c r="J29" i="8" s="1"/>
  <c r="R29" i="8"/>
  <c r="P29" i="8"/>
  <c r="N29" i="8"/>
  <c r="L29" i="8"/>
  <c r="H29" i="8"/>
  <c r="C29" i="8"/>
  <c r="T28" i="8"/>
  <c r="J28" i="8" s="1"/>
  <c r="R28" i="8"/>
  <c r="P28" i="8"/>
  <c r="N28" i="8"/>
  <c r="H28" i="8"/>
  <c r="C28" i="8"/>
  <c r="L28" i="8" s="1"/>
  <c r="T27" i="8"/>
  <c r="J27" i="8" s="1"/>
  <c r="R27" i="8"/>
  <c r="P27" i="8"/>
  <c r="N27" i="8"/>
  <c r="H27" i="8"/>
  <c r="C27" i="8"/>
  <c r="L27" i="8" s="1"/>
  <c r="T26" i="8"/>
  <c r="J26" i="8" s="1"/>
  <c r="R26" i="8"/>
  <c r="P26" i="8"/>
  <c r="N26" i="8"/>
  <c r="H26" i="8"/>
  <c r="C26" i="8"/>
  <c r="L26" i="8" s="1"/>
  <c r="T25" i="8"/>
  <c r="J25" i="8" s="1"/>
  <c r="R25" i="8"/>
  <c r="P25" i="8"/>
  <c r="N25" i="8"/>
  <c r="H25" i="8"/>
  <c r="C25" i="8"/>
  <c r="L25" i="8" s="1"/>
  <c r="T24" i="8"/>
  <c r="J24" i="8" s="1"/>
  <c r="R24" i="8"/>
  <c r="P24" i="8"/>
  <c r="N24" i="8"/>
  <c r="H24" i="8"/>
  <c r="C24" i="8"/>
  <c r="L24" i="8" s="1"/>
  <c r="T23" i="8"/>
  <c r="J23" i="8" s="1"/>
  <c r="R23" i="8"/>
  <c r="P23" i="8"/>
  <c r="N23" i="8"/>
  <c r="H23" i="8"/>
  <c r="C23" i="8"/>
  <c r="L23" i="8" s="1"/>
  <c r="T22" i="8"/>
  <c r="J22" i="8" s="1"/>
  <c r="R22" i="8"/>
  <c r="P22" i="8"/>
  <c r="N22" i="8"/>
  <c r="H22" i="8"/>
  <c r="C22" i="8"/>
  <c r="L22" i="8" s="1"/>
  <c r="T21" i="8"/>
  <c r="J21" i="8" s="1"/>
  <c r="R21" i="8"/>
  <c r="P21" i="8"/>
  <c r="N21" i="8"/>
  <c r="H21" i="8"/>
  <c r="C21" i="8"/>
  <c r="L21" i="8" s="1"/>
  <c r="T20" i="8"/>
  <c r="J20" i="8" s="1"/>
  <c r="R20" i="8"/>
  <c r="P20" i="8"/>
  <c r="N20" i="8"/>
  <c r="L20" i="8"/>
  <c r="H20" i="8"/>
  <c r="C20" i="8"/>
  <c r="T19" i="8"/>
  <c r="J19" i="8" s="1"/>
  <c r="R19" i="8"/>
  <c r="P19" i="8"/>
  <c r="N19" i="8"/>
  <c r="H19" i="8"/>
  <c r="C19" i="8"/>
  <c r="L19" i="8" s="1"/>
  <c r="T18" i="8"/>
  <c r="J18" i="8" s="1"/>
  <c r="R18" i="8"/>
  <c r="P18" i="8"/>
  <c r="N18" i="8"/>
  <c r="H18" i="8"/>
  <c r="C18" i="8"/>
  <c r="L18" i="8" s="1"/>
  <c r="T17" i="8"/>
  <c r="J17" i="8" s="1"/>
  <c r="R17" i="8"/>
  <c r="P17" i="8"/>
  <c r="N17" i="8"/>
  <c r="L17" i="8"/>
  <c r="H17" i="8"/>
  <c r="C17" i="8"/>
  <c r="T16" i="8"/>
  <c r="J16" i="8" s="1"/>
  <c r="R16" i="8"/>
  <c r="P16" i="8"/>
  <c r="N16" i="8"/>
  <c r="H16" i="8"/>
  <c r="C16" i="8"/>
  <c r="L16" i="8" s="1"/>
  <c r="T15" i="8"/>
  <c r="J15" i="8" s="1"/>
  <c r="R15" i="8"/>
  <c r="P15" i="8"/>
  <c r="N15" i="8"/>
  <c r="H15" i="8"/>
  <c r="C15" i="8"/>
  <c r="L15" i="8" s="1"/>
  <c r="T14" i="8"/>
  <c r="J14" i="8" s="1"/>
  <c r="R14" i="8"/>
  <c r="P14" i="8"/>
  <c r="N14" i="8"/>
  <c r="H14" i="8"/>
  <c r="C14" i="8"/>
  <c r="L14" i="8" s="1"/>
  <c r="T13" i="8"/>
  <c r="J13" i="8" s="1"/>
  <c r="R13" i="8"/>
  <c r="P13" i="8"/>
  <c r="N13" i="8"/>
  <c r="H13" i="8"/>
  <c r="C13" i="8"/>
  <c r="L13" i="8" s="1"/>
  <c r="T12" i="8"/>
  <c r="J12" i="8" s="1"/>
  <c r="R12" i="8"/>
  <c r="P12" i="8"/>
  <c r="N12" i="8"/>
  <c r="L12" i="8"/>
  <c r="H12" i="8"/>
  <c r="C12" i="8"/>
  <c r="T11" i="8"/>
  <c r="J11" i="8" s="1"/>
  <c r="R11" i="8"/>
  <c r="P11" i="8"/>
  <c r="N11" i="8"/>
  <c r="H11" i="8"/>
  <c r="C11" i="8"/>
  <c r="L11" i="8" s="1"/>
  <c r="T10" i="8"/>
  <c r="J10" i="8" s="1"/>
  <c r="R10" i="8"/>
  <c r="P10" i="8"/>
  <c r="N10" i="8"/>
  <c r="H10" i="8"/>
  <c r="C10" i="8"/>
  <c r="L10" i="8" s="1"/>
  <c r="T9" i="8"/>
  <c r="J9" i="8" s="1"/>
  <c r="R9" i="8"/>
  <c r="N9" i="8"/>
  <c r="H9" i="8"/>
  <c r="E9" i="8"/>
  <c r="P9" i="8" s="1"/>
  <c r="T8" i="8"/>
  <c r="J8" i="8" s="1"/>
  <c r="R8" i="8"/>
  <c r="N8" i="8"/>
  <c r="H8" i="8"/>
  <c r="E8" i="8"/>
  <c r="P8" i="8" s="1"/>
  <c r="T7" i="8"/>
  <c r="J7" i="8" s="1"/>
  <c r="R7" i="8"/>
  <c r="N7" i="8"/>
  <c r="H7" i="8"/>
  <c r="E7" i="8"/>
  <c r="C7" i="8" s="1"/>
  <c r="L7" i="8" s="1"/>
  <c r="T6" i="8"/>
  <c r="R6" i="8"/>
  <c r="P6" i="8"/>
  <c r="N6" i="8"/>
  <c r="J6" i="8"/>
  <c r="H6" i="8"/>
  <c r="E6" i="8"/>
  <c r="C6" i="8"/>
  <c r="L6" i="8" s="1"/>
  <c r="T5" i="8"/>
  <c r="R5" i="8"/>
  <c r="N5" i="8"/>
  <c r="J5" i="8"/>
  <c r="H5" i="8"/>
  <c r="E5" i="8"/>
  <c r="P5" i="8" s="1"/>
  <c r="T4" i="8"/>
  <c r="J4" i="8" s="1"/>
  <c r="R4" i="8"/>
  <c r="N4" i="8"/>
  <c r="H4" i="8"/>
  <c r="E4" i="8"/>
  <c r="P4" i="8" s="1"/>
  <c r="T3" i="8"/>
  <c r="J3" i="8" s="1"/>
  <c r="R3" i="8"/>
  <c r="N3" i="8"/>
  <c r="H3" i="8"/>
  <c r="E3" i="8"/>
  <c r="C3" i="8" s="1"/>
  <c r="L3" i="8" s="1"/>
  <c r="L18" i="7" l="1"/>
  <c r="L17" i="7"/>
  <c r="P17" i="7" s="1"/>
  <c r="C73" i="8"/>
  <c r="L73" i="8" s="1"/>
  <c r="P73" i="8"/>
  <c r="P112" i="8"/>
  <c r="C112" i="8"/>
  <c r="L112" i="8" s="1"/>
  <c r="P116" i="8"/>
  <c r="P134" i="8"/>
  <c r="C134" i="8"/>
  <c r="L134" i="8" s="1"/>
  <c r="P158" i="8"/>
  <c r="P168" i="8"/>
  <c r="C4" i="8"/>
  <c r="L4" i="8" s="1"/>
  <c r="C5" i="8"/>
  <c r="L5" i="8" s="1"/>
  <c r="C8" i="8"/>
  <c r="L8" i="8" s="1"/>
  <c r="C9" i="8"/>
  <c r="L9" i="8" s="1"/>
  <c r="C74" i="8"/>
  <c r="L74" i="8" s="1"/>
  <c r="P74" i="8"/>
  <c r="P94" i="8"/>
  <c r="P99" i="8"/>
  <c r="C99" i="8"/>
  <c r="L99" i="8" s="1"/>
  <c r="P108" i="8"/>
  <c r="C108" i="8"/>
  <c r="L108" i="8" s="1"/>
  <c r="P114" i="8"/>
  <c r="P145" i="8"/>
  <c r="C145" i="8"/>
  <c r="L145" i="8" s="1"/>
  <c r="P163" i="8"/>
  <c r="C163" i="8"/>
  <c r="L163" i="8" s="1"/>
  <c r="C77" i="8"/>
  <c r="L77" i="8" s="1"/>
  <c r="P77" i="8"/>
  <c r="C88" i="8"/>
  <c r="L88" i="8" s="1"/>
  <c r="P88" i="8"/>
  <c r="P3" i="8"/>
  <c r="P129" i="8"/>
  <c r="C129" i="8"/>
  <c r="L129" i="8" s="1"/>
  <c r="P7" i="8"/>
  <c r="C71" i="8"/>
  <c r="L71" i="8" s="1"/>
  <c r="P71" i="8"/>
  <c r="C75" i="8"/>
  <c r="L75" i="8" s="1"/>
  <c r="P75" i="8"/>
  <c r="C64" i="8"/>
  <c r="L64" i="8" s="1"/>
  <c r="P64" i="8"/>
  <c r="P65" i="8"/>
  <c r="C72" i="8"/>
  <c r="L72" i="8" s="1"/>
  <c r="P72" i="8"/>
  <c r="C76" i="8"/>
  <c r="L76" i="8" s="1"/>
  <c r="P76" i="8"/>
  <c r="P138" i="8"/>
  <c r="C138" i="8"/>
  <c r="L138" i="8" s="1"/>
  <c r="P170" i="8"/>
  <c r="P146" i="8"/>
  <c r="P148" i="8"/>
  <c r="C66" i="8"/>
  <c r="L66" i="8" s="1"/>
  <c r="C82" i="8"/>
  <c r="L82" i="8" s="1"/>
  <c r="C90" i="8"/>
  <c r="L90" i="8" s="1"/>
  <c r="C100" i="8"/>
  <c r="L100" i="8" s="1"/>
  <c r="C109" i="8"/>
  <c r="L109" i="8" s="1"/>
  <c r="C113" i="8"/>
  <c r="L113" i="8" s="1"/>
  <c r="P115" i="8"/>
  <c r="C135" i="8"/>
  <c r="L135" i="8" s="1"/>
  <c r="C139" i="8"/>
  <c r="L139" i="8" s="1"/>
  <c r="P141" i="8"/>
  <c r="P149" i="8"/>
  <c r="P157" i="8"/>
  <c r="C164" i="8"/>
  <c r="L164" i="8" s="1"/>
  <c r="P167" i="8"/>
  <c r="P169" i="8"/>
  <c r="P147" i="8"/>
  <c r="C96" i="8"/>
  <c r="L96" i="8" s="1"/>
  <c r="C105" i="8"/>
  <c r="L105" i="8" s="1"/>
  <c r="C175" i="8"/>
  <c r="L175" i="8" s="1"/>
  <c r="P18" i="7" l="1"/>
  <c r="P22" i="7"/>
  <c r="P23" i="7" s="1"/>
  <c r="P37" i="7"/>
  <c r="T37" i="7" s="1"/>
  <c r="M31" i="7"/>
  <c r="I28" i="7"/>
  <c r="O16" i="7"/>
  <c r="M16" i="7"/>
  <c r="P19" i="7" s="1"/>
  <c r="N16" i="7"/>
  <c r="G16" i="7"/>
  <c r="F16" i="7"/>
  <c r="E16" i="7"/>
  <c r="D16" i="7"/>
  <c r="L16" i="7" l="1"/>
  <c r="F29" i="7"/>
  <c r="K29" i="7" s="1"/>
  <c r="S39" i="7" s="1"/>
  <c r="M37" i="7"/>
  <c r="P16" i="7" l="1"/>
  <c r="F28" i="7" l="1"/>
  <c r="K28" i="7" s="1"/>
  <c r="R39" i="7" s="1"/>
  <c r="K37" i="7" l="1"/>
  <c r="F33" i="7" s="1"/>
  <c r="F35" i="7" l="1"/>
  <c r="F34" i="7"/>
  <c r="F36" i="7"/>
  <c r="F32" i="7"/>
  <c r="F31" i="7" s="1"/>
  <c r="U39" i="7" s="1"/>
  <c r="Q39" i="7" s="1"/>
  <c r="O28" i="7" l="1"/>
  <c r="O37" i="7" s="1"/>
  <c r="S37" i="7" s="1"/>
  <c r="D287" i="5" l="1"/>
  <c r="D286" i="5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4" i="6"/>
  <c r="C5" i="6" s="1"/>
  <c r="C8" i="6" s="1"/>
  <c r="C18" i="6" s="1"/>
  <c r="C20" i="6" l="1"/>
  <c r="C6" i="6"/>
</calcChain>
</file>

<file path=xl/sharedStrings.xml><?xml version="1.0" encoding="utf-8"?>
<sst xmlns="http://schemas.openxmlformats.org/spreadsheetml/2006/main" count="1002" uniqueCount="626">
  <si>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</si>
  <si>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</si>
  <si>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</si>
  <si>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</si>
  <si>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</si>
  <si>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</si>
  <si>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</si>
  <si>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</si>
  <si>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</si>
  <si>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</si>
  <si>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Ед. измер.</t>
  </si>
  <si>
    <t>Год ввода в эксплуатацию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</si>
  <si>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</si>
  <si>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</si>
  <si>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</si>
  <si>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</si>
  <si>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</si>
  <si>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ВСЕГО</t>
  </si>
  <si>
    <t>Примечание:</t>
  </si>
  <si>
    <t>*</t>
  </si>
  <si>
    <t>**</t>
  </si>
  <si>
    <t>ПИР ***</t>
  </si>
  <si>
    <t>***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</si>
  <si>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</si>
  <si>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</si>
  <si>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</si>
  <si>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</si>
  <si>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</si>
  <si>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</si>
  <si>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t>Индекс пересчета в прогнозные цены выбирается из информации, доведенной ДКС, на год ввода в основные фонды.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</si>
  <si>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</si>
  <si>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</si>
  <si>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</si>
  <si>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</si>
  <si>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</si>
  <si>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</si>
  <si>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</si>
  <si>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</si>
  <si>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</si>
  <si>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</si>
  <si>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</si>
  <si>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</si>
  <si>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</si>
  <si>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</si>
  <si>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</si>
  <si>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</si>
  <si>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</si>
  <si>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</si>
  <si>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</si>
  <si>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</si>
  <si>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</si>
  <si>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</si>
  <si>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</si>
  <si>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</si>
  <si>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</si>
  <si>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</si>
  <si>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</si>
  <si>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</si>
  <si>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</si>
  <si>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</si>
  <si>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</si>
  <si>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</si>
  <si>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</si>
  <si>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</si>
  <si>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</si>
  <si>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</si>
  <si>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</si>
  <si>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</si>
  <si>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</si>
  <si>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</si>
  <si>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</si>
  <si>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</si>
  <si>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</si>
  <si>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</si>
  <si>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</si>
  <si>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</si>
  <si>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</si>
  <si>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</si>
  <si>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</si>
  <si>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</si>
  <si>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</si>
  <si>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</si>
  <si>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</si>
  <si>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</si>
  <si>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</si>
  <si>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</si>
  <si>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</si>
  <si>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</si>
  <si>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</si>
  <si>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</si>
  <si>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</si>
  <si>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</si>
  <si>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</si>
  <si>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</si>
  <si>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</si>
  <si>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</si>
  <si>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</si>
  <si>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</si>
  <si>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</si>
  <si>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</si>
  <si>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</si>
  <si>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</si>
  <si>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</si>
  <si>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</si>
  <si>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</si>
  <si>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</si>
  <si>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</si>
  <si>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</si>
  <si>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</si>
  <si>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</si>
  <si>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</si>
  <si>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</si>
  <si>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</si>
  <si>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</si>
  <si>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</si>
  <si>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</si>
  <si>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</si>
  <si>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</si>
  <si>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</si>
  <si>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</si>
  <si>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</si>
  <si>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</si>
  <si>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</si>
  <si>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</si>
  <si>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</si>
  <si>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</si>
  <si>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</si>
  <si>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</si>
  <si>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</si>
  <si>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</si>
  <si>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</si>
  <si>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</si>
  <si>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</si>
  <si>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</si>
  <si>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</si>
  <si>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</si>
  <si>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</si>
  <si>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</si>
  <si>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</si>
  <si>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</si>
  <si>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</si>
  <si>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</si>
  <si>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</si>
  <si>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</si>
  <si>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</si>
  <si>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</si>
  <si>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</si>
  <si>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</si>
  <si>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</si>
  <si>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</si>
  <si>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</si>
  <si>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</si>
  <si>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</si>
  <si>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</si>
  <si>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</si>
  <si>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</si>
  <si>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</si>
  <si>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</si>
  <si>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</si>
  <si>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</si>
  <si>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</si>
  <si>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</si>
  <si>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</si>
  <si>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</si>
  <si>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</si>
  <si>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</si>
  <si>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</si>
  <si>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</si>
  <si>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</si>
  <si>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</si>
  <si>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</si>
  <si>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</si>
  <si>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</si>
  <si>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</si>
  <si>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</si>
  <si>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</si>
  <si>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</si>
  <si>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</si>
  <si>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</si>
  <si>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</si>
  <si>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</si>
  <si>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</si>
  <si>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</si>
  <si>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</si>
  <si>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</si>
  <si>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</si>
  <si>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</si>
  <si>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</si>
  <si>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</si>
  <si>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</si>
  <si>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</si>
  <si>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</si>
  <si>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</si>
  <si>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</si>
  <si>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</si>
  <si>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</si>
  <si>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</si>
  <si>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</si>
  <si>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</si>
  <si>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</si>
  <si>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</si>
  <si>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</si>
  <si>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</si>
  <si>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</si>
  <si>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</si>
  <si>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</si>
  <si>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</si>
  <si>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</si>
  <si>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</si>
  <si>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</si>
  <si>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</si>
  <si>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</si>
  <si>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</si>
  <si>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</si>
  <si>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</si>
  <si>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</si>
  <si>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</si>
  <si>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</si>
  <si>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</si>
  <si>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</si>
  <si>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</si>
  <si>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</si>
  <si>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</si>
  <si>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</si>
  <si>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</si>
  <si>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</si>
  <si>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</si>
  <si>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</si>
  <si>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</si>
  <si>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</si>
  <si>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</si>
  <si>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</si>
  <si>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</si>
  <si>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</si>
  <si>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</si>
  <si>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</si>
  <si>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</si>
  <si>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</si>
  <si>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</si>
  <si>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</si>
  <si>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</si>
  <si>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</si>
  <si>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</si>
  <si>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</si>
  <si>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</si>
  <si>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</si>
  <si>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</si>
  <si>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</si>
  <si>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</si>
  <si>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</si>
  <si>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</si>
  <si>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</si>
  <si>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</si>
  <si>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</si>
  <si>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</si>
  <si>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</si>
  <si>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</si>
  <si>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</si>
  <si>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</si>
  <si>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</si>
  <si>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</si>
  <si>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</si>
  <si>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</si>
  <si>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</si>
  <si>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</si>
  <si>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</si>
  <si>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</si>
  <si>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</si>
  <si>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</si>
  <si>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</si>
  <si>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</si>
  <si>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</si>
  <si>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</si>
  <si>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</si>
  <si>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</si>
  <si>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</si>
  <si>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</si>
  <si>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</si>
  <si>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</si>
  <si>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</si>
  <si>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</si>
  <si>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</si>
  <si>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</si>
  <si>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</si>
  <si>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</si>
  <si>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</si>
  <si>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</si>
  <si>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</si>
  <si>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</si>
  <si>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</si>
  <si>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</si>
  <si>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</si>
  <si>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</si>
  <si>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</si>
  <si>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</si>
  <si>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</si>
  <si>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</si>
  <si>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</si>
  <si>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</si>
  <si>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</si>
  <si>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</si>
  <si>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</si>
  <si>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</si>
  <si>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</si>
  <si>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</si>
  <si>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</si>
  <si>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</si>
  <si>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</si>
  <si>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</si>
  <si>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</si>
  <si>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</si>
  <si>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</si>
  <si>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</si>
  <si>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</si>
  <si>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</si>
  <si>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</si>
  <si>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</si>
  <si>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</si>
  <si>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</si>
  <si>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</si>
  <si>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</si>
  <si>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</si>
  <si>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</si>
  <si>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</si>
  <si>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</si>
  <si>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</si>
  <si>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</si>
  <si>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</si>
  <si>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</si>
  <si>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</si>
  <si>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</si>
  <si>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</si>
  <si>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</si>
  <si>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</si>
  <si>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</si>
  <si>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</si>
  <si>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</si>
  <si>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</si>
  <si>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4.1</t>
  </si>
  <si>
    <t>4.2</t>
  </si>
  <si>
    <t>4.3</t>
  </si>
  <si>
    <t>4.4</t>
  </si>
  <si>
    <t>4.5</t>
  </si>
  <si>
    <t>ВСЕГО: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</si>
  <si>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</si>
  <si>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</si>
  <si>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</si>
  <si>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</si>
  <si>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</si>
  <si>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</si>
  <si>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</si>
  <si>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</si>
  <si>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</si>
  <si>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Тихв, РК оборудования ТП-21 (ЗТП) (инв.№ 200000188) в г. Тихвин ЛО (20-1-20-0-01-04-2-0111)</t>
  </si>
  <si>
    <t>J_20-1-20-0-01-04-2-0111</t>
  </si>
  <si>
    <t xml:space="preserve">базисные единичные расценки, с НДС, руб </t>
  </si>
  <si>
    <t>Индекс пересчета сметной стоимости из базисных цен в текущие цены 2021 года</t>
  </si>
  <si>
    <t>Сумма СМР, ПНР (без оборудования) в ценах текущего года , с НДС, руб</t>
  </si>
  <si>
    <t>Стоимость
(оборудования) в ценах текущего года , с НДС, руб</t>
  </si>
  <si>
    <t>объем работ</t>
  </si>
  <si>
    <t>руб. с НДС</t>
  </si>
  <si>
    <t>Итого в руб., с НДС</t>
  </si>
  <si>
    <t>коэф.ОЗП</t>
  </si>
  <si>
    <t>коэф.ЭМ</t>
  </si>
  <si>
    <t>коэф.М</t>
  </si>
  <si>
    <t>коэф. Оборудование</t>
  </si>
  <si>
    <t>РД</t>
  </si>
  <si>
    <t>Схема размещения</t>
  </si>
  <si>
    <t>Топосъемка</t>
  </si>
  <si>
    <t>КИС</t>
  </si>
  <si>
    <t>РТН</t>
  </si>
  <si>
    <t xml:space="preserve">Реконструкция ТП замена трансформаторов 2*1000 </t>
  </si>
  <si>
    <t>Раздел 2. Расчет полной стоимости инвестиционного проекта в прогнозных ценах</t>
  </si>
  <si>
    <t>Сумма, в ценах текущего года составления сметного расчета,  с НДС, руб.</t>
  </si>
  <si>
    <r>
      <t>Индекс пересчета в прогнозные цены</t>
    </r>
    <r>
      <rPr>
        <b/>
        <sz val="8"/>
        <color theme="1"/>
        <rFont val="Times New Roman"/>
        <family val="1"/>
        <charset val="204"/>
      </rPr>
      <t xml:space="preserve"> ***</t>
    </r>
    <r>
      <rPr>
        <sz val="8"/>
        <color theme="1"/>
        <rFont val="Times New Roman"/>
        <family val="1"/>
        <charset val="204"/>
      </rPr>
      <t>***</t>
    </r>
  </si>
  <si>
    <t>K пон.</t>
  </si>
  <si>
    <t xml:space="preserve">Сумма НМЦД договора подряда, в прогнозных ценах 
с НДС руб с учетом понижающего коэффициента </t>
  </si>
  <si>
    <t xml:space="preserve">Сумма НМЦД договора поставки оборудования, в прогнозных ценах,
с НДС руб с учетом понижающего коэффициента   </t>
  </si>
  <si>
    <t>Полная стоимость Инвестиционного проекта (ПИР, РД, СМР, оборудование, прочие затраты) с учетом индекса пересчета прогнозной цены, с НДС, руб.</t>
  </si>
  <si>
    <t xml:space="preserve">Стоимость договора ТП с НДС, руб. </t>
  </si>
  <si>
    <t>ПИР, РД</t>
  </si>
  <si>
    <t>мощность</t>
  </si>
  <si>
    <t>всего</t>
  </si>
  <si>
    <t>ПИР без НДС</t>
  </si>
  <si>
    <t>СМР без НДС</t>
  </si>
  <si>
    <t>Оборудование без НДС</t>
  </si>
  <si>
    <t>прочибез НДС</t>
  </si>
  <si>
    <t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распоряжением ЗГД по капитальному строительству Садыховым Ю.И. СЗ №00-1034 от 14.02.2022г. и доведенных индексов пересчета сметной стоимости. Для объектов более высокого напряжения применяются  сборники и объекты-аналоги ПАО "Россети" и ПАО "ФСК ЕЭС", методические документы Минстроя России.</t>
  </si>
  <si>
    <t>Индексы пересчета сметной стоимости из базисных цен в текущие цены 2021 года приняты на основании письма Минстроя №46012-ИФ/09 от 25.10.2021г.,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</si>
  <si>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 xml:space="preserve">Величина расходов на ПИР определяется в % отношении от прямых затрат в размере 10% - по объектам реконструкции; 8% - по объектам нового строительства  </t>
  </si>
  <si>
    <t>Наименование расценки</t>
  </si>
  <si>
    <t>ОЗП (без НДС) (база)</t>
  </si>
  <si>
    <t>ЭМ (без НДС) (база)</t>
  </si>
  <si>
    <t xml:space="preserve">М (без НДС) (база) </t>
  </si>
  <si>
    <t>Оборудование (без НДС) (база)</t>
  </si>
  <si>
    <t>стоимость без НДС (база)</t>
  </si>
  <si>
    <t>стоимость с  НДС (база)</t>
  </si>
  <si>
    <t>стоимость без НДС (текущая)</t>
  </si>
  <si>
    <t>стоимость (без оборудования) с  НДС (текущая)</t>
  </si>
  <si>
    <t>ОЗП (без НДС) (текущая)</t>
  </si>
  <si>
    <t>ЭМ (без НДС) (текущая)</t>
  </si>
  <si>
    <t>М (без НДС) (текущая)</t>
  </si>
  <si>
    <t>коэф. оборудование</t>
  </si>
  <si>
    <t>Оборудование (без НДС) (текущая)</t>
  </si>
  <si>
    <t>Оборудование (с НДС) (текущая)</t>
  </si>
  <si>
    <t>Сумма руб. с НДС 20%</t>
  </si>
  <si>
    <t>Строительство СТП-25</t>
  </si>
  <si>
    <t xml:space="preserve">Строительство СТП 63   </t>
  </si>
  <si>
    <t xml:space="preserve">Строительство СТП 100 </t>
  </si>
  <si>
    <t xml:space="preserve">Строительство МТП 100 </t>
  </si>
  <si>
    <t xml:space="preserve">Строительство МТП 160 </t>
  </si>
  <si>
    <t xml:space="preserve">Строительство МТП 250 </t>
  </si>
  <si>
    <t>Строительство КТП 160</t>
  </si>
  <si>
    <t xml:space="preserve">Строительство КТП П 250  </t>
  </si>
  <si>
    <t xml:space="preserve">Строительство КТПТ 400  </t>
  </si>
  <si>
    <t>Строительство КТП 630</t>
  </si>
  <si>
    <t xml:space="preserve">Строительство КТП П к/к 1000 </t>
  </si>
  <si>
    <t xml:space="preserve">Строительство КТП вв 2*250  </t>
  </si>
  <si>
    <t>Строительство КТП  2* 400</t>
  </si>
  <si>
    <t>Строительство КТПТ 2*630</t>
  </si>
  <si>
    <t xml:space="preserve">Строительство  КТПТ  2*1000 </t>
  </si>
  <si>
    <t xml:space="preserve">Строительство сэндвич-панельной КТПТ  2*1000 </t>
  </si>
  <si>
    <t xml:space="preserve">Строительство БКТП 1*250 </t>
  </si>
  <si>
    <t xml:space="preserve">Строительство БКТП 1*400 </t>
  </si>
  <si>
    <t xml:space="preserve">Строительство БКТП 1*630 </t>
  </si>
  <si>
    <t xml:space="preserve">Строительство БКТП 1*1000 </t>
  </si>
  <si>
    <t>Строительство  БКТП 1*1250</t>
  </si>
  <si>
    <t>Строительство  БКТП 1*1600</t>
  </si>
  <si>
    <t xml:space="preserve"> Строительство БКТП 2*250 </t>
  </si>
  <si>
    <t xml:space="preserve">Строительство БКТП 2*400 </t>
  </si>
  <si>
    <t xml:space="preserve">Строительство БКТП 2*630 </t>
  </si>
  <si>
    <t xml:space="preserve">Строительство БКТП 2*1250 </t>
  </si>
  <si>
    <t>Строительство РП 16 ячеек</t>
  </si>
  <si>
    <t>Строительство  РП 24 ячейки</t>
  </si>
  <si>
    <t>Строительство РТП 24 ячейки 4 ТМГ 1600</t>
  </si>
  <si>
    <t xml:space="preserve"> Строительство РТП 16 ячеек 2 ТМГ 1600 </t>
  </si>
  <si>
    <t xml:space="preserve">Строительство РТП 10 ячеек 2 ТМГ 1250 </t>
  </si>
  <si>
    <t>Строительство  реклоузера с ПКУ</t>
  </si>
  <si>
    <t xml:space="preserve"> Строительство   ПКУ </t>
  </si>
  <si>
    <t>Строительство  реклоузера.</t>
  </si>
  <si>
    <t xml:space="preserve"> Реконструкция ТП замена трансформаторов  2*1600 </t>
  </si>
  <si>
    <t>Реконструкция ТП замена трансформаторов 2*630</t>
  </si>
  <si>
    <t>Реконструкция ТП замена трансформаторов 2*400</t>
  </si>
  <si>
    <t xml:space="preserve">Реконструкция ТП замена трансформаторов 2*250  </t>
  </si>
  <si>
    <t xml:space="preserve">Реконструкция ТП замена трансформаторов 2*160  </t>
  </si>
  <si>
    <t xml:space="preserve">Реконструкция ТП замена трансформаторов 2*100 </t>
  </si>
  <si>
    <t xml:space="preserve"> Реконструкция ТП замена трансформатора 1*1000 </t>
  </si>
  <si>
    <t xml:space="preserve"> Реконструкция ТП замена трансформатора  1*630 </t>
  </si>
  <si>
    <t xml:space="preserve"> Реконструкция ТП замена трансформатора 1*400</t>
  </si>
  <si>
    <t xml:space="preserve">Реконструкция ТП замена трансформатора 1*250 </t>
  </si>
  <si>
    <t xml:space="preserve">Реконструкция ТП замена трансформатора 1*160 </t>
  </si>
  <si>
    <t xml:space="preserve">Реконструкция ТП замена трансформатора 1*100  </t>
  </si>
  <si>
    <t xml:space="preserve">Реконструкция ТП замена  ячейки 0,4 кВ </t>
  </si>
  <si>
    <t xml:space="preserve">Реконструкция ТП установка новой  ЩО-70 </t>
  </si>
  <si>
    <t xml:space="preserve">Реконструкция ТП. Монтаж  ячейки 10 кВ с выкл. нагрузки </t>
  </si>
  <si>
    <t xml:space="preserve">Реконструкция ТП. Замена  ячейки 10 кВ с выкл. нагрузки </t>
  </si>
  <si>
    <t xml:space="preserve">Реконструкция ТП  Монтаж  ячейки 10 кВ с вакуумным выключателем </t>
  </si>
  <si>
    <t>Реконструкция ТП  Замена  ячейки 10 кВ с вакуумным выключателем</t>
  </si>
  <si>
    <t>Реконструкция ТП. Замена  автомата АВ 200 А.</t>
  </si>
  <si>
    <t>Строительство КРУН-10 кВ в ж/б оболочке 6 ячеек(4 отходящие-с вакуумными выкл., 2 вводные - с выкл.нагрузки)</t>
  </si>
  <si>
    <t xml:space="preserve">Реконструкция  КРУН-10 кВ  КСО210 сх.11 - ОЛВыключатель вакуумный BB-TEL-10-20/1000 - 1 шт. -) </t>
  </si>
  <si>
    <t>временная Строительство КТП П  -250/10/0,4 кВ  с арендой оборудования</t>
  </si>
  <si>
    <t>выбор расценки</t>
  </si>
  <si>
    <t>Строительство КЛ-0,4 (АВБбШв 4*50 ММ2  )</t>
  </si>
  <si>
    <t>Строительство КЛ-0,4 (АВБбШв 4*95 ММ2  )</t>
  </si>
  <si>
    <t>Строительство КЛ-0,4 (АВБбШв 4*120 ММ2  )</t>
  </si>
  <si>
    <t>Строительство КЛ-0,4 (АВБбШв 4*150 ММ2  )</t>
  </si>
  <si>
    <t>Строительство КЛ-0,4 (АВБбШв 4*185 ММ2)</t>
  </si>
  <si>
    <t xml:space="preserve">Строительство КЛ-0,4 два кабеля в траншее (АВБбШв 4*95 ММ2 ) </t>
  </si>
  <si>
    <t xml:space="preserve">Строительство КЛ-0,4 два кабеля в траншее (АВБбШв 4*120 ММ2 ) </t>
  </si>
  <si>
    <t xml:space="preserve">Строительство КЛ-0,4 два кабеля в траншее (АВБбШв 4*185 ММ2 ) </t>
  </si>
  <si>
    <t>Строительство КЛ-0,4 (АСБ 4*35 ММ2  )</t>
  </si>
  <si>
    <t>Строительство КЛ-0,4 (АСБ 4*70 ММ2  )</t>
  </si>
  <si>
    <t>Строительство КЛ-0,4 (АСБ 4*95 ММ2  )</t>
  </si>
  <si>
    <t>Строительство КЛ-0,4 (АСБ 4*120 ММ2  )</t>
  </si>
  <si>
    <t>Строительство КЛ-0,4 (АСБ 4*150 ММ2  )</t>
  </si>
  <si>
    <t>Строительство КЛ-0,4 (АСБ 4*185 ММ2  )</t>
  </si>
  <si>
    <t>Строительство КЛ-0,4 (АСБ 4*240 ММ2  )</t>
  </si>
  <si>
    <t xml:space="preserve">Строительство КЛ-0,4 два кабеля в траншее (АСБ 4*95 ММ2 ) </t>
  </si>
  <si>
    <t xml:space="preserve">Строительство КЛ-0,4 два кабеля в траншее (АСБ 4*120 ММ2 ) </t>
  </si>
  <si>
    <t xml:space="preserve">Строительство КЛ-0,4 два кабеля в траншее (АСБ 4*240 ММ2 ) </t>
  </si>
  <si>
    <t xml:space="preserve"> Строительство КЛ-0,4  (АПВБбШп 4х35-1кВ) </t>
  </si>
  <si>
    <t xml:space="preserve"> Строительство КЛ-0,4  (АПВБбШп 4х50-1кВ) </t>
  </si>
  <si>
    <t xml:space="preserve"> Строительство КЛ-0,4  (АПВБбШп 4х70-1кВ) </t>
  </si>
  <si>
    <t xml:space="preserve"> Строительство КЛ-0,4  (АПВБбШп 4х95-1кВ) </t>
  </si>
  <si>
    <t xml:space="preserve"> Строительство КЛ-0,4  (АПВБбШп 4х120-1кВ) </t>
  </si>
  <si>
    <t xml:space="preserve"> Строительство КЛ-0,4  (АПВБбШп 4х150-1кВ) </t>
  </si>
  <si>
    <t xml:space="preserve"> Строительство КЛ-0,4  (АПВБбШп 4х185-1кВ) </t>
  </si>
  <si>
    <t xml:space="preserve"> Строительство КЛ-0,4  (АПВБбШп 4х240-1кВ) </t>
  </si>
  <si>
    <t xml:space="preserve">Строительство КЛ-0,4 два кабеля в траншее (АПВБбШп 4х240-1кВ) </t>
  </si>
  <si>
    <t>Строительство КЛ-10 (АСБ 3Х95 ММ2 )</t>
  </si>
  <si>
    <t>Строительство КЛ-10 (АСБ 3Х150 ММ2 )</t>
  </si>
  <si>
    <t>Строительство КЛ-10 (АСБ 3Х185 ММ2 )</t>
  </si>
  <si>
    <t>Строительство КЛ-10 (АСБ 3Х240 ММ2 )</t>
  </si>
  <si>
    <t>Строительство КЛ-10 (АСБ 3Х95 ММ2 ) два кабеля</t>
  </si>
  <si>
    <t>Строительство КЛ-10 (АСБ 3Х120 ММ2 ) два кабеля</t>
  </si>
  <si>
    <t>Строительство КЛ-10 (АСБ 3Х150 ММ2 ) два кабеля</t>
  </si>
  <si>
    <t>Строительство КЛ-10 (АСБ 3Х185 ММ2 ) два кабеля</t>
  </si>
  <si>
    <t>Строительство КЛ-10 (АСБ 3Х240 ММ2 ) два кабеля</t>
  </si>
  <si>
    <t xml:space="preserve">Строительство КЛ-10 кВ АПвПу2г 1х120/50 мм2 </t>
  </si>
  <si>
    <t xml:space="preserve">Строительство КЛ-10 кВ АПвПу2г 1х240/50 мм2 </t>
  </si>
  <si>
    <t xml:space="preserve">Строительство КЛ-10 кВ АПвПу2г 1х300/50 мм2 </t>
  </si>
  <si>
    <t xml:space="preserve">Строительство КЛ-10 кВ АПвПу2г 1х400/50 мм2 </t>
  </si>
  <si>
    <t xml:space="preserve">Строительство КЛ-10 кВ АПвПу2г 1х630/50 мм2 </t>
  </si>
  <si>
    <t>Строительство КЛ-10 кВ АПвПу2г 1х300/70 мм2 два кабеля</t>
  </si>
  <si>
    <t>Строительство КЛ-10 кВ АПвПу2г 1х630/70 мм2 два кабеля</t>
  </si>
  <si>
    <t xml:space="preserve"> Строительство КЛ-10 Кв АПвПг 1х240/70 мм2 четыре кабеля</t>
  </si>
  <si>
    <t>Строительство КЛ-10 кВ АПвПу2г 1х400/70 мм2 четыре кабеля</t>
  </si>
  <si>
    <t>Строительство КЛ-10 кВ АПвПу2г 1х630/70 мм2 четыре кабеля</t>
  </si>
  <si>
    <t>ГНБ 1 км 1 труба 160 мм кабель АСБ 3*240</t>
  </si>
  <si>
    <t>ГНБ 1 км 2 трубы 160 мм (одна-резерв) кабель АСБ 3*150</t>
  </si>
  <si>
    <t>ГНБ 1 км 2 трубы 110 мм.(одна-резерв) кабель АПвБбШп 4*50</t>
  </si>
  <si>
    <t xml:space="preserve"> ГНБ 1 км 2 трубы 160 мм (одна-резерв) кабель АПвБШп 4*120</t>
  </si>
  <si>
    <t>ГНБ 1 км 2 трубы 225 мм (одна-резерв) кабель АПвПу2г 1*630/70</t>
  </si>
  <si>
    <t>ГНБ 1 км 2 трубы 160 мм (одна-резерв) без  кабеля</t>
  </si>
  <si>
    <t xml:space="preserve"> ГНБ 1 км 3 трубы 160 мм (одна-резерв) кабель АСБ 3*120</t>
  </si>
  <si>
    <t>ГНБ 1 км 3 трубы 160 мм (одна-резерв) кабель АСБ 3*150</t>
  </si>
  <si>
    <t>ГНБ 1 км 3 трубы 160 мм (одна-резерв) кабель АСБ 3*240</t>
  </si>
  <si>
    <t xml:space="preserve">ГНБ 1 км 3 трубы 160 мм (одна-резерв) кабель АПвПу2r 1*240/70 </t>
  </si>
  <si>
    <t xml:space="preserve">ГНБ 1 км 4 трубы 225 мм (две-резерв) кабель АПвПу2г 1*630/50 </t>
  </si>
  <si>
    <t xml:space="preserve">ГНБ 1 км 3 трубы 225 мм (две-резерв) кабель АПвПу2г 1*630/50 </t>
  </si>
  <si>
    <t>ГНБ 1 км 2 трубы 160 мм (одна-резерв) кабель АСБ 3*240</t>
  </si>
  <si>
    <t xml:space="preserve">ГНБ 1 км 3 трубы 160 мм (одна-резерв) кабель АПвПу2r 1*120/70 </t>
  </si>
  <si>
    <t>Строительство КЛ-0,4 (АВБбШв 4*240ММ2  )</t>
  </si>
  <si>
    <t>Строительство КЛ-0,4 два кабеля в траншее (АВБбШв 4*95 ММ2 ) с перегородкой из кирпича</t>
  </si>
  <si>
    <t xml:space="preserve">Строительство КЛ-0,4 два кабеля в траншее (АСБ 4*70ММ2 ) </t>
  </si>
  <si>
    <t>Строительство КЛ-10 (АСБ 3Х70 ММ2 )</t>
  </si>
  <si>
    <t xml:space="preserve">Реконструкция КЛ-0,4  (АПВБбШп 4х50-1кВ) </t>
  </si>
  <si>
    <t xml:space="preserve">Реконструкция КЛ-0,4  (АПВБбШп 4х70-1кВ) </t>
  </si>
  <si>
    <t xml:space="preserve">Реконструкция КЛ-0,4  (АПВБбШп 4х95-1кВ) </t>
  </si>
  <si>
    <t xml:space="preserve">Реконструкция КЛ-0,4  (АПВБбШп 4х120-1кВ) </t>
  </si>
  <si>
    <t xml:space="preserve">Реконструкция КЛ-0,4  (АПВБбШп 4х150-1кВ) </t>
  </si>
  <si>
    <t xml:space="preserve">Реконструкция КЛ-0,4  (АПВБбШп 4х185-1кВ) </t>
  </si>
  <si>
    <t xml:space="preserve">Реконструкция КЛ-0,4  (АПВБбШп 4х240-1кВ) </t>
  </si>
  <si>
    <t xml:space="preserve">Реконструкция КЛ-0,4 два кабеля в траншее (АПВБбШп 4х70-1кВ) </t>
  </si>
  <si>
    <t xml:space="preserve">Реконструкция КЛ-0,4 два кабеля в траншее (АПВБбШп 4х95-1кВ) </t>
  </si>
  <si>
    <t xml:space="preserve">Реконструкция КЛ-0,4 два кабеля в траншее (АПВБбШп 4х120-1кВ) </t>
  </si>
  <si>
    <t xml:space="preserve">Реконструкция КЛ-0,4 два кабеля в траншее (АПВБбШп 4х150-1кВ) </t>
  </si>
  <si>
    <t xml:space="preserve">Реконструкция КЛ-0,4 два кабеля в траншее (АПВБбШп 4х185-1кВ) </t>
  </si>
  <si>
    <t xml:space="preserve">Реконструкция КЛ-0,4 два кабеля в траншее (АПВБбШп 4х240-1кВ) </t>
  </si>
  <si>
    <t xml:space="preserve">Строительство 100 м КЛ-0,4 (АВБбШв 4*120 ММ2 ) </t>
  </si>
  <si>
    <t xml:space="preserve">Строительство 100 м КЛ-0,4 (АВБбШв 4*240 ММ2 ) </t>
  </si>
  <si>
    <t xml:space="preserve">Строительство 100 м КЛ-0,4  (АПВБбШп 4х120-1кВ) </t>
  </si>
  <si>
    <t xml:space="preserve">Строительство 100 м КЛ-0,4  (АПВБбШп 4х240-1кВ) </t>
  </si>
  <si>
    <t xml:space="preserve">Строительство 100 м КЛ-0,4 два кабеля в траншее (АВБШв 4*120 ММ2 ) </t>
  </si>
  <si>
    <t xml:space="preserve">Строительство 100 м КЛ-0,4 два кабеля в траншее (АВБШв 4*240 ММ2 ) </t>
  </si>
  <si>
    <t xml:space="preserve"> Строительство 100 мКЛ-0,4 два кабеля в траншее (АПВБбШп 4х120-1кВ) </t>
  </si>
  <si>
    <t xml:space="preserve"> Строительство 100 мКЛ-0,4 два кабеля в траншее (АПВБбШп 4х240-1кВ) </t>
  </si>
  <si>
    <t>Строительство 100 м КЛ-10 (АСБ 3Х120 ММ2 )</t>
  </si>
  <si>
    <t>Строительство 100 м КЛ-10 (АСБ 3Х240 ММ2 )</t>
  </si>
  <si>
    <t>Строительство 100 м КЛ-10 (АСБ 3Х120 ММ2 ) два кабеля</t>
  </si>
  <si>
    <t>Строительство 100 м КЛ-10 (АСБ 3Х240 ММ2 ) два кабеля</t>
  </si>
  <si>
    <t>Восстановление асфальтового покрова 30 м2</t>
  </si>
  <si>
    <t>Восстановление растительного покрова 1000 м2</t>
  </si>
  <si>
    <t xml:space="preserve">Строительство 100 м КЛ-10 кВ АПвПу2г 1х120/50 мм2 </t>
  </si>
  <si>
    <t xml:space="preserve">Строительство 100 м КЛ-10 кВ АПвПу2г 1х240/70 мм2 </t>
  </si>
  <si>
    <t xml:space="preserve">Строительство 100 м КЛ-10 кВ АПвПу2г 1х300/70 мм2 </t>
  </si>
  <si>
    <t xml:space="preserve">Строительство 100 м КЛ-10 кВ АПвПу2г 1х400/70 мм2 </t>
  </si>
  <si>
    <t xml:space="preserve">Строительство 100 м КЛ-10 кВ АПвПу2г 1х630/70 мм2 </t>
  </si>
  <si>
    <t>Строительство 100 м КЛ-10 кВ АПвПу2г 1х240/70 мм2 два кабеля</t>
  </si>
  <si>
    <t>Строительство 100 м КЛ-10 кВ АПвПу2г 1х300/70 мм2 два кабеля</t>
  </si>
  <si>
    <t>Строительство 100 м КЛ-10 кВ АПвПу2г 1х400/70 мм2 два кабеля</t>
  </si>
  <si>
    <t>Строительство 100 м КЛ-10 кВ АПвПу2г 1х630/70 мм2 два кабеля</t>
  </si>
  <si>
    <t>Строительство 100 м КЛ-10 кВ АПвПу2г 1х800/70 мм2 два кабеля</t>
  </si>
  <si>
    <t xml:space="preserve"> Строительство 100 м КЛ-10 кВ АПвПу2г 1х240/70 мм2 4 кабеля</t>
  </si>
  <si>
    <t xml:space="preserve"> Строительство 100 м КЛ-10 кВ АПвПу2г 1х300/70 мм2 4 кабеля</t>
  </si>
  <si>
    <t xml:space="preserve"> Строительство КЛ-10 кВ АПвПу2г 1х150/70 мм2</t>
  </si>
  <si>
    <t xml:space="preserve"> Строительство КЛ-0,4 два кабеля в траншее (АВБбШв 4*150 ММ2 ) </t>
  </si>
  <si>
    <t xml:space="preserve">Строительство КЛ-0,4 два кабеля в траншее (АСБ 4*50 ММ2 ) </t>
  </si>
  <si>
    <t xml:space="preserve"> Строительство КЛ-0,4 четыре кабеля в траншее (АПВБШп 4х240-1кВ) </t>
  </si>
  <si>
    <t>Строительство КЛ-10 кВ АПвПу2г 1х240/70 мм2 два кабеля</t>
  </si>
  <si>
    <t xml:space="preserve"> ГНБ 1 км 3 трубы 160 мм (одна-резерв) без кабеля</t>
  </si>
  <si>
    <t>Водоотлив из траншеи(1 м3)</t>
  </si>
  <si>
    <t xml:space="preserve">Строительство КЛ-0,4 два кабеля в траншее (АСБ 4*35 ММ2 ) </t>
  </si>
  <si>
    <t xml:space="preserve"> Строительство КЛ-10 кВ АПвПу2г 3х240/70 мм2 </t>
  </si>
  <si>
    <t>Строительство 1 км ВЛ-10 кВ(СИП-3 1*120)</t>
  </si>
  <si>
    <t>Строительство 100 метров ВЛ-10 кВ (СИП-3 1*95)</t>
  </si>
  <si>
    <t>Строительство 100 метров ВЛ-10 кВ (СИП-3 1*120)</t>
  </si>
  <si>
    <t>Строительство 100 метров ВЛ-10 кВ (СИП-3 1*70) с деревянными опорами.</t>
  </si>
  <si>
    <t>Строительство 1 км совместной подвески ВЛ-10 кВ и ВЛИ-0,4 кВ (СИП-3 1*70, СИП-2 3*50+1*70+1*16)</t>
  </si>
  <si>
    <t>Строительство 1 км совместной подвески ВЛ-10 кВ и ВЛИ-0,4 кВ (СИП-3 1*95, СИП-2 3*95+1*95+1*16)</t>
  </si>
  <si>
    <t>Строительство 1 км совместной подвески ВЛ-10 кВ и ВЛИ-0,4 кВ (СИП-3 1*120, СИП-2 3*95+1*95+1*16)</t>
  </si>
  <si>
    <t>Реконструкция 1 км ВЛ-10 кВ(СИП-3 1*50) с установкой дерев.опор</t>
  </si>
  <si>
    <t>Строительство 1 км ВЛ-0,4 кВ (СИП-2 3*95+1*95+1*25) (с щитами учета на вводах)</t>
  </si>
  <si>
    <t>Строительство  1 км ВЛ-0,4 (подвеска провода ) СИП 2 3*95+1*95+1*16 ММ2</t>
  </si>
  <si>
    <t>Строительство 1 км ВЛ-0,4 (подвеска провода ) сип 3*50+1*70</t>
  </si>
  <si>
    <t>Реконструкция 1 км ВЛ-0,4 кВ (СИП-2 3*95+1*95+1*25)</t>
  </si>
  <si>
    <t>Реконструкция 1 км ВЛ-10 кВ (замена 1 опоры и 1 пролета 50 м.п. СИП-3 1*95)</t>
  </si>
  <si>
    <t>Реконструкция 1 км ВЛ-10 (замена провода ) совместный подвес СИП3 1*95</t>
  </si>
  <si>
    <t>Реконструкция 1 км ВЛ-10 (замена провода ) СИП-3 1*95</t>
  </si>
  <si>
    <t>Реконструкция 1 км ВЛ-10 (подвеска провода ) СИП 3 1*95</t>
  </si>
  <si>
    <t>Устройство ответвлений (СИП 4Х16)</t>
  </si>
  <si>
    <t>Устройство ответвлений (СИП 2Х16)</t>
  </si>
  <si>
    <t>Устройство ответвлений (СИП 4х25)</t>
  </si>
  <si>
    <t>Строительство 1 км ВЛ-0,4 кВ (СИП-2 3*120+1*95)</t>
  </si>
  <si>
    <t>Реконструкция 1 км совместной подвески ВЛ-10 кВ и ВЛИ-0,4 кВ (СИП-3 1*95, СИП-2 3*95+1*95+1*16) с освещением и полной заменой опор</t>
  </si>
  <si>
    <t>Реконструкция 1 км ВЛ-0,4 (замена провода ) сип 3*50+1*50</t>
  </si>
  <si>
    <t>Реконструкция 1 км ВЛ-0,4 (замена провода ) сип 3*35+1*50+1*16</t>
  </si>
  <si>
    <t>Реконструкция 1 км ВЛ-0,4 (замена провода ) сип 3*50+1*70+1*16</t>
  </si>
  <si>
    <t>Строительство 1 км ВЛ-0,4 (подвеска провода ) сип 4 4*25</t>
  </si>
  <si>
    <t>Строительство 1 км (двуцепка)  2 ВЛ-10 кВ(СИП-3 1*95)</t>
  </si>
  <si>
    <t xml:space="preserve"> Строительство 1 км (двуцепка) 2ВЛ-0,4 кВ (СИП-2 3*120+1*95) дерев. опоры</t>
  </si>
  <si>
    <t>Строительство 100м ВЛ-0,4 кВ (СИП-2 3*95+1*95+1*25) (с щитами учета на вводах)</t>
  </si>
  <si>
    <t>Строительство 100м ВЛ-0,4 кВ (СИП-2 3*120+1*95+1*25)</t>
  </si>
  <si>
    <t>Строительство 100м. (двуцепка) 2ВЛ-0,4 кВ (СИП-2 3*95+1*95+1*25)</t>
  </si>
  <si>
    <t>Строительство 100м (двуцепка)  2 ВЛ-10 кВ(СИП-3 1*95)</t>
  </si>
  <si>
    <t>Реконструкция 100м. ВЛ-10 сип 3 1*95</t>
  </si>
  <si>
    <t>Реконструкция 100м. ВЛ-10  сип 3 1*120</t>
  </si>
  <si>
    <t>Реконструкция 100м. ВЛ-10 кВ(СИП-3 1*50) с установкой дерев.опор</t>
  </si>
  <si>
    <t>Реконструкция 100м. ВЛ-10 (замена провода ) СИП-3 1*95</t>
  </si>
  <si>
    <t>Реконструкция 100м. совместной подвески ВЛ-10 кВ и ВЛИ-0,4 кВ (СИП-3 1*95, СИП-2 3*95+1*95+1*16) с освещением и полной заменой опор</t>
  </si>
  <si>
    <t xml:space="preserve"> Реконструкция 100м. ВЛ-0,4 кВ (СИП-2 3*50+1*50+1*16)</t>
  </si>
  <si>
    <t>Реконструкция 100м. ВЛ-0,4 кВ (СИП-2 3*70+1*70+1*16)</t>
  </si>
  <si>
    <t>Реконструкция 100м. ВЛ-0,4 кВ (СИП-2 3*95+1*95+1*25)</t>
  </si>
  <si>
    <t>Реконструкция 100м. ВЛ-0,4 кВ (СИП-2 3*95+1*95+1*16)</t>
  </si>
  <si>
    <t>Реконструкция 100м. ВЛ-0,4 кВ (СИП-2 3*120+1*95)</t>
  </si>
  <si>
    <t>Строительство 1 км (двуцепка)  2 ВЛ-10 кВ(СИП-3 1*120)</t>
  </si>
  <si>
    <t>Глубинный заземлитель (20 м).</t>
  </si>
  <si>
    <t>коммерческого учета электрической энергии (мощности) трехфазными полукосвенного включения с точкой присоединения энергопринимающих устройств в кабельном киоске 0,4 кВ/распределительном устройстве 0,4 кВ трансформаторного пункта 6(10)/0,4 кВ потребителей с нагрузкой 1000 А и выше</t>
  </si>
  <si>
    <t xml:space="preserve">Вырубка просеки (1 га) </t>
  </si>
  <si>
    <t>Лежневая дорога 1 км</t>
  </si>
  <si>
    <t>1</t>
  </si>
  <si>
    <t>2</t>
  </si>
  <si>
    <t>3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</si>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</sst>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78">
    <xf numFmtId="0" fontId="0" fillId="0" borderId="0" xfId="0"/>
    <xf numFmtId="0" fontId="7" fillId="0" borderId="0" xfId="0" applyFont="1"/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0" xfId="0" applyFont="1" applyAlignment="1">
      <alignment horizontal="center"/>
    </xf>
    <xf numFmtId="0" fontId="5" fillId="0" borderId="0" xfId="1" applyFont="1" applyAlignment="1" applyProtection="1">
      <alignment horizontal="left"/>
      <protection locked="0"/>
    </xf>
    <xf numFmtId="0" fontId="8" fillId="0" borderId="0" xfId="0" applyFont="1" applyAlignment="1">
      <alignment horizontal="left"/>
    </xf>
    <xf numFmtId="0" fontId="6" fillId="0" borderId="0" xfId="2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" fillId="0" borderId="0" xfId="10"/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3" fontId="21" fillId="0" borderId="3" xfId="0" applyNumberFormat="1" applyFont="1" applyFill="1" applyBorder="1" applyAlignment="1">
      <alignment horizontal="center" vertical="center" wrapText="1"/>
    </xf>
    <xf numFmtId="165" fontId="18" fillId="2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/>
    <xf numFmtId="49" fontId="8" fillId="0" borderId="3" xfId="0" applyNumberFormat="1" applyFont="1" applyBorder="1" applyAlignment="1">
      <alignment horizontal="center"/>
    </xf>
    <xf numFmtId="0" fontId="22" fillId="0" borderId="3" xfId="0" applyFont="1" applyFill="1" applyBorder="1" applyAlignment="1">
      <alignment horizontal="left" vertical="center" wrapText="1"/>
    </xf>
    <xf numFmtId="4" fontId="8" fillId="0" borderId="3" xfId="0" quotePrefix="1" applyNumberFormat="1" applyFont="1" applyBorder="1" applyAlignment="1">
      <alignment horizontal="right" vertical="center" wrapText="1"/>
    </xf>
    <xf numFmtId="4" fontId="8" fillId="0" borderId="3" xfId="0" quotePrefix="1" applyNumberFormat="1" applyFont="1" applyBorder="1" applyAlignment="1">
      <alignment horizontal="right" vertical="center"/>
    </xf>
    <xf numFmtId="4" fontId="8" fillId="0" borderId="3" xfId="0" applyNumberFormat="1" applyFont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right" vertical="center"/>
    </xf>
    <xf numFmtId="4" fontId="8" fillId="0" borderId="3" xfId="0" applyNumberFormat="1" applyFont="1" applyBorder="1" applyAlignment="1">
      <alignment horizontal="right" vertical="center"/>
    </xf>
    <xf numFmtId="0" fontId="8" fillId="0" borderId="3" xfId="0" applyFont="1" applyBorder="1"/>
    <xf numFmtId="4" fontId="8" fillId="0" borderId="3" xfId="0" applyNumberFormat="1" applyFont="1" applyFill="1" applyBorder="1" applyAlignment="1">
      <alignment horizontal="right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right"/>
    </xf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0" fontId="8" fillId="0" borderId="0" xfId="0" applyFont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/>
    </xf>
    <xf numFmtId="4" fontId="7" fillId="0" borderId="0" xfId="0" applyNumberFormat="1" applyFont="1"/>
    <xf numFmtId="0" fontId="8" fillId="0" borderId="0" xfId="0" applyFont="1"/>
    <xf numFmtId="0" fontId="10" fillId="0" borderId="0" xfId="0" applyFont="1"/>
    <xf numFmtId="0" fontId="21" fillId="0" borderId="3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/>
    </xf>
    <xf numFmtId="165" fontId="18" fillId="2" borderId="12" xfId="6" applyFont="1" applyFill="1" applyBorder="1" applyAlignment="1" applyProtection="1">
      <alignment horizontal="center" vertical="center" wrapText="1"/>
      <protection locked="0"/>
    </xf>
    <xf numFmtId="166" fontId="7" fillId="0" borderId="3" xfId="10" applyNumberFormat="1" applyFont="1" applyBorder="1" applyAlignment="1">
      <alignment horizontal="left" vertical="center" wrapText="1"/>
    </xf>
    <xf numFmtId="10" fontId="18" fillId="0" borderId="0" xfId="9" applyNumberFormat="1" applyFont="1" applyBorder="1" applyAlignment="1" applyProtection="1">
      <alignment horizontal="center" vertical="center" wrapText="1"/>
    </xf>
    <xf numFmtId="10" fontId="7" fillId="0" borderId="0" xfId="10" applyNumberFormat="1" applyFont="1" applyBorder="1" applyAlignment="1">
      <alignment wrapText="1"/>
    </xf>
    <xf numFmtId="10" fontId="25" fillId="0" borderId="0" xfId="0" applyNumberFormat="1" applyFont="1" applyAlignment="1">
      <alignment horizontal="center"/>
    </xf>
    <xf numFmtId="4" fontId="2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3" fontId="24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24" fillId="0" borderId="3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66" fontId="18" fillId="0" borderId="0" xfId="0" applyNumberFormat="1" applyFont="1" applyFill="1" applyBorder="1" applyAlignment="1" applyProtection="1">
      <alignment horizontal="center" vertical="center"/>
      <protection locked="0"/>
    </xf>
    <xf numFmtId="0" fontId="21" fillId="0" borderId="3" xfId="0" applyFont="1" applyBorder="1" applyAlignment="1">
      <alignment horizontal="center" vertical="center"/>
    </xf>
    <xf numFmtId="4" fontId="21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166" fontId="18" fillId="0" borderId="0" xfId="0" applyNumberFormat="1" applyFont="1" applyFill="1" applyBorder="1" applyAlignment="1" applyProtection="1">
      <alignment horizontal="center"/>
      <protection locked="0"/>
    </xf>
    <xf numFmtId="0" fontId="8" fillId="0" borderId="0" xfId="0" applyFont="1" applyBorder="1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/>
    </xf>
    <xf numFmtId="0" fontId="22" fillId="0" borderId="3" xfId="0" applyFont="1" applyFill="1" applyBorder="1" applyAlignment="1">
      <alignment horizontal="center" vertical="center" wrapText="1"/>
    </xf>
    <xf numFmtId="4" fontId="22" fillId="0" borderId="3" xfId="0" applyNumberFormat="1" applyFont="1" applyFill="1" applyBorder="1" applyAlignment="1">
      <alignment horizontal="center" vertical="center" wrapText="1"/>
    </xf>
    <xf numFmtId="4" fontId="22" fillId="3" borderId="3" xfId="0" applyNumberFormat="1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4" fontId="22" fillId="0" borderId="3" xfId="0" applyNumberFormat="1" applyFont="1" applyFill="1" applyBorder="1" applyAlignment="1">
      <alignment horizontal="center" vertical="center"/>
    </xf>
    <xf numFmtId="4" fontId="0" fillId="0" borderId="3" xfId="0" applyNumberFormat="1" applyBorder="1"/>
    <xf numFmtId="0" fontId="22" fillId="0" borderId="3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wrapText="1"/>
    </xf>
    <xf numFmtId="0" fontId="24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3" xfId="0" applyFont="1" applyBorder="1" applyAlignment="1">
      <alignment horizontal="right"/>
    </xf>
    <xf numFmtId="4" fontId="8" fillId="0" borderId="11" xfId="0" applyNumberFormat="1" applyFont="1" applyBorder="1" applyAlignment="1">
      <alignment horizontal="center"/>
    </xf>
    <xf numFmtId="4" fontId="8" fillId="0" borderId="12" xfId="0" applyNumberFormat="1" applyFont="1" applyBorder="1" applyAlignment="1">
      <alignment horizontal="center"/>
    </xf>
    <xf numFmtId="0" fontId="10" fillId="0" borderId="6" xfId="0" applyFont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4" fontId="8" fillId="0" borderId="3" xfId="0" applyNumberFormat="1" applyFont="1" applyFill="1" applyBorder="1" applyAlignment="1">
      <alignment horizontal="center" vertical="center"/>
    </xf>
    <xf numFmtId="4" fontId="8" fillId="0" borderId="13" xfId="0" applyNumberFormat="1" applyFont="1" applyFill="1" applyBorder="1" applyAlignment="1">
      <alignment horizontal="center" vertical="center"/>
    </xf>
    <xf numFmtId="4" fontId="8" fillId="0" borderId="16" xfId="0" applyNumberFormat="1" applyFont="1" applyFill="1" applyBorder="1" applyAlignment="1">
      <alignment horizontal="center" vertical="center"/>
    </xf>
    <xf numFmtId="4" fontId="8" fillId="0" borderId="15" xfId="0" applyNumberFormat="1" applyFont="1" applyFill="1" applyBorder="1" applyAlignment="1">
      <alignment horizontal="center" vertical="center"/>
    </xf>
    <xf numFmtId="4" fontId="8" fillId="0" borderId="17" xfId="0" applyNumberFormat="1" applyFont="1" applyFill="1" applyBorder="1" applyAlignment="1">
      <alignment horizontal="center" vertical="center"/>
    </xf>
    <xf numFmtId="4" fontId="8" fillId="0" borderId="18" xfId="0" applyNumberFormat="1" applyFont="1" applyFill="1" applyBorder="1" applyAlignment="1">
      <alignment horizontal="center" vertical="center"/>
    </xf>
    <xf numFmtId="4" fontId="8" fillId="0" borderId="19" xfId="0" applyNumberFormat="1" applyFont="1" applyFill="1" applyBorder="1" applyAlignment="1">
      <alignment horizontal="center" vertical="center"/>
    </xf>
    <xf numFmtId="0" fontId="8" fillId="0" borderId="3" xfId="0" quotePrefix="1" applyFont="1" applyBorder="1" applyAlignment="1">
      <alignment horizontal="right" wrapText="1"/>
    </xf>
    <xf numFmtId="0" fontId="8" fillId="0" borderId="3" xfId="0" applyFont="1" applyBorder="1" applyAlignment="1">
      <alignment horizontal="right" wrapText="1"/>
    </xf>
    <xf numFmtId="4" fontId="8" fillId="0" borderId="2" xfId="0" applyNumberFormat="1" applyFont="1" applyFill="1" applyBorder="1" applyAlignment="1">
      <alignment horizontal="center" vertical="center"/>
    </xf>
    <xf numFmtId="4" fontId="8" fillId="0" borderId="14" xfId="0" applyNumberFormat="1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>
      <alignment horizontal="center" vertical="center"/>
    </xf>
    <xf numFmtId="4" fontId="24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24" fillId="0" borderId="14" xfId="0" applyNumberFormat="1" applyFont="1" applyFill="1" applyBorder="1" applyAlignment="1" applyProtection="1">
      <alignment horizontal="center" vertical="center" wrapText="1"/>
      <protection locked="0"/>
    </xf>
    <xf numFmtId="4" fontId="24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1" xfId="0" applyNumberFormat="1" applyFon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/>
    </xf>
    <xf numFmtId="166" fontId="8" fillId="0" borderId="14" xfId="0" applyNumberFormat="1" applyFont="1" applyFill="1" applyBorder="1" applyAlignment="1">
      <alignment horizontal="center" vertical="center"/>
    </xf>
    <xf numFmtId="166" fontId="8" fillId="0" borderId="4" xfId="0" applyNumberFormat="1" applyFont="1" applyFill="1" applyBorder="1" applyAlignment="1">
      <alignment horizontal="center" vertical="center"/>
    </xf>
    <xf numFmtId="4" fontId="8" fillId="0" borderId="6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right"/>
    </xf>
    <xf numFmtId="0" fontId="8" fillId="0" borderId="11" xfId="0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10" fillId="0" borderId="11" xfId="0" applyFont="1" applyBorder="1" applyAlignment="1">
      <alignment horizontal="right"/>
    </xf>
    <xf numFmtId="0" fontId="10" fillId="0" borderId="12" xfId="0" applyFont="1" applyBorder="1" applyAlignment="1">
      <alignment horizontal="right"/>
    </xf>
    <xf numFmtId="0" fontId="21" fillId="0" borderId="3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58;&#1077;&#1093;&#1085;&#1080;&#1095;&#1077;&#1089;&#1082;&#1080;&#1081;%20&#1076;&#1080;&#1088;&#1077;&#1082;&#1090;&#1086;&#1088;\&#1054;&#1050;&#1057;\&#1086;&#1090;&#1095;&#1077;&#1090;%20&#1076;&#1083;&#1103;%20&#1047;&#1072;&#1081;&#1085;&#1091;&#1083;&#1083;&#1080;&#1085;&#1086;&#1081;%20&#1047;.%20&#1056;\&#1048;&#1102;&#1085;&#1100;%202022%20%20&#1082;&#1086;&#1088;&#1088;&#1077;&#1082;&#1090;&#1080;&#1088;&#1086;&#1074;&#1082;&#1072;\&#1048;&#1089;&#1087;&#1088;&#1072;&#1074;&#1083;&#1077;&#1085;&#1085;&#1099;&#1077;%20&#1092;&#1072;&#1081;&#1083;&#1099;\&#1054;&#1048;&#1055;\&#1042;&#1086;&#1089;&#1090;&#1086;&#1095;&#1085;&#1099;&#1081;\J_20-1-20-0-01-04-2-0091\J_20-1-20-0-01-04-2-0091_&#1056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ИП"/>
      <sheetName val="Наименование работ"/>
    </sheetNames>
    <sheetDataSet>
      <sheetData sheetId="0"/>
      <sheetData sheetId="1">
        <row r="1">
          <cell r="B1" t="str">
            <v>Наименование расценки</v>
          </cell>
          <cell r="C1" t="str">
            <v>ОЗП (без НДС) (база)</v>
          </cell>
          <cell r="D1" t="str">
            <v>ЭМ (без НДС) (база)</v>
          </cell>
          <cell r="E1" t="str">
            <v xml:space="preserve">М (без НДС) (база) </v>
          </cell>
          <cell r="F1" t="str">
            <v>Оборудование (без НДС) (база)</v>
          </cell>
          <cell r="G1" t="str">
            <v>стоимость без НДС (база)</v>
          </cell>
          <cell r="H1" t="str">
            <v>стоимость с  НДС (база)</v>
          </cell>
          <cell r="I1" t="str">
            <v>стоимость без НДС (текущая)</v>
          </cell>
          <cell r="J1" t="str">
            <v>стоимость (без оборудования) с  НДС (текущая)</v>
          </cell>
          <cell r="K1" t="str">
            <v>коэф.ОЗП</v>
          </cell>
          <cell r="L1" t="str">
            <v>ОЗП (без НДС) (текущая)</v>
          </cell>
          <cell r="M1" t="str">
            <v>коэф.ЭМ</v>
          </cell>
          <cell r="N1" t="str">
            <v>ЭМ (без НДС) (текущая)</v>
          </cell>
          <cell r="O1" t="str">
            <v>коэф.М</v>
          </cell>
          <cell r="P1" t="str">
            <v>М (без НДС) (текущая)</v>
          </cell>
          <cell r="Q1" t="str">
            <v>коэф. оборудование</v>
          </cell>
        </row>
        <row r="2">
          <cell r="B2"/>
          <cell r="C2"/>
          <cell r="D2"/>
          <cell r="E2"/>
          <cell r="F2"/>
          <cell r="G2"/>
          <cell r="H2"/>
          <cell r="I2"/>
          <cell r="J2"/>
          <cell r="K2">
            <v>14.41</v>
          </cell>
          <cell r="L2"/>
          <cell r="M2">
            <v>7.8</v>
          </cell>
          <cell r="N2"/>
          <cell r="O2">
            <v>6.45</v>
          </cell>
          <cell r="P2"/>
          <cell r="Q2">
            <v>5.71</v>
          </cell>
        </row>
        <row r="3">
          <cell r="B3" t="str">
            <v>Строительство СТП-25</v>
          </cell>
          <cell r="C3">
            <v>12776.599999999991</v>
          </cell>
          <cell r="D3">
            <v>1012.76</v>
          </cell>
          <cell r="E3">
            <v>3045.43</v>
          </cell>
          <cell r="F3">
            <v>48384.160000000003</v>
          </cell>
          <cell r="G3">
            <v>65218.95</v>
          </cell>
          <cell r="H3">
            <v>78262.739999999991</v>
          </cell>
          <cell r="I3">
            <v>487926.91110000003</v>
          </cell>
          <cell r="J3">
            <v>253984.02899999998</v>
          </cell>
          <cell r="K3">
            <v>14.41</v>
          </cell>
          <cell r="L3">
            <v>184110.80599999987</v>
          </cell>
          <cell r="M3">
            <v>7.8</v>
          </cell>
          <cell r="N3">
            <v>7899.5279999999993</v>
          </cell>
          <cell r="O3">
            <v>6.45</v>
          </cell>
          <cell r="P3">
            <v>19643.023499999999</v>
          </cell>
          <cell r="Q3">
            <v>5.71</v>
          </cell>
        </row>
        <row r="4">
          <cell r="B4" t="str">
            <v>Строительство СТП 40</v>
          </cell>
          <cell r="C4">
            <v>12417.320000000007</v>
          </cell>
          <cell r="D4">
            <v>1012.76</v>
          </cell>
          <cell r="E4">
            <v>3045.43</v>
          </cell>
          <cell r="F4">
            <v>57079.86</v>
          </cell>
          <cell r="G4">
            <v>73555.37</v>
          </cell>
          <cell r="H4">
            <v>88266.443999999989</v>
          </cell>
          <cell r="I4">
            <v>532402.1333000001</v>
          </cell>
          <cell r="J4">
            <v>247771.35924000008</v>
          </cell>
          <cell r="K4">
            <v>14.41</v>
          </cell>
          <cell r="L4">
            <v>178933.5812000001</v>
          </cell>
          <cell r="M4">
            <v>7.8</v>
          </cell>
          <cell r="N4">
            <v>7899.5279999999993</v>
          </cell>
          <cell r="O4">
            <v>6.45</v>
          </cell>
          <cell r="P4">
            <v>19643.023499999999</v>
          </cell>
          <cell r="Q4">
            <v>5.71</v>
          </cell>
        </row>
        <row r="5">
          <cell r="B5" t="str">
            <v xml:space="preserve">Строительство СТП 63   </v>
          </cell>
          <cell r="C5">
            <v>17136.350000000006</v>
          </cell>
          <cell r="D5">
            <v>1014.83</v>
          </cell>
          <cell r="E5">
            <v>3045.43</v>
          </cell>
          <cell r="F5">
            <v>89578.25</v>
          </cell>
          <cell r="G5">
            <v>110774.86</v>
          </cell>
          <cell r="H5">
            <v>132929.83199999999</v>
          </cell>
          <cell r="I5">
            <v>785985.30850000004</v>
          </cell>
          <cell r="J5">
            <v>329392.20120000001</v>
          </cell>
          <cell r="K5">
            <v>14.41</v>
          </cell>
          <cell r="L5">
            <v>246934.8035000001</v>
          </cell>
          <cell r="M5">
            <v>7.8</v>
          </cell>
          <cell r="N5">
            <v>7915.674</v>
          </cell>
          <cell r="O5">
            <v>6.45</v>
          </cell>
          <cell r="P5">
            <v>19643.023499999999</v>
          </cell>
          <cell r="Q5">
            <v>5.71</v>
          </cell>
        </row>
        <row r="6">
          <cell r="B6" t="str">
            <v xml:space="preserve">Строительство СТП 100 </v>
          </cell>
          <cell r="C6">
            <v>14488.449999999997</v>
          </cell>
          <cell r="D6">
            <v>1014.93</v>
          </cell>
          <cell r="E6">
            <v>3045.85</v>
          </cell>
          <cell r="F6">
            <v>93552.6</v>
          </cell>
          <cell r="G6">
            <v>112101.83</v>
          </cell>
          <cell r="H6">
            <v>134522.196</v>
          </cell>
          <cell r="I6">
            <v>770526.09699999995</v>
          </cell>
          <cell r="J6">
            <v>283608.90119999985</v>
          </cell>
          <cell r="K6">
            <v>14.41</v>
          </cell>
          <cell r="L6">
            <v>208778.56449999995</v>
          </cell>
          <cell r="M6">
            <v>7.8</v>
          </cell>
          <cell r="N6">
            <v>7916.4539999999997</v>
          </cell>
          <cell r="O6">
            <v>6.45</v>
          </cell>
          <cell r="P6">
            <v>19645.732499999998</v>
          </cell>
          <cell r="Q6">
            <v>5.71</v>
          </cell>
        </row>
        <row r="7">
          <cell r="B7" t="str">
            <v>Ограждение СТП, МТП</v>
          </cell>
          <cell r="C7">
            <v>2185.2999999999993</v>
          </cell>
          <cell r="D7">
            <v>83.58</v>
          </cell>
          <cell r="E7">
            <v>11314</v>
          </cell>
          <cell r="F7"/>
          <cell r="G7">
            <v>13582.88</v>
          </cell>
          <cell r="H7">
            <v>16299.455999999998</v>
          </cell>
          <cell r="I7">
            <v>105117.397</v>
          </cell>
          <cell r="J7">
            <v>126140.87639999999</v>
          </cell>
          <cell r="K7">
            <v>14.41</v>
          </cell>
          <cell r="L7">
            <v>31490.172999999992</v>
          </cell>
          <cell r="M7">
            <v>7.8</v>
          </cell>
          <cell r="N7">
            <v>651.92399999999998</v>
          </cell>
          <cell r="O7">
            <v>6.45</v>
          </cell>
          <cell r="P7">
            <v>72975.3</v>
          </cell>
          <cell r="Q7">
            <v>5.71</v>
          </cell>
        </row>
        <row r="8">
          <cell r="B8" t="str">
            <v xml:space="preserve">Строительство МТП 100 </v>
          </cell>
          <cell r="C8">
            <v>14699.750000000007</v>
          </cell>
          <cell r="D8">
            <v>2157.5300000000002</v>
          </cell>
          <cell r="E8">
            <v>20076.89</v>
          </cell>
          <cell r="F8">
            <v>51009.54</v>
          </cell>
          <cell r="G8">
            <v>87943.71</v>
          </cell>
          <cell r="H8">
            <v>105532.452</v>
          </cell>
          <cell r="I8">
            <v>649412.54540000018</v>
          </cell>
          <cell r="J8">
            <v>429777.68640000012</v>
          </cell>
          <cell r="K8">
            <v>14.41</v>
          </cell>
          <cell r="L8">
            <v>211823.39750000011</v>
          </cell>
          <cell r="M8">
            <v>7.8</v>
          </cell>
          <cell r="N8">
            <v>16828.734</v>
          </cell>
          <cell r="O8">
            <v>6.45</v>
          </cell>
          <cell r="P8">
            <v>129495.9405</v>
          </cell>
          <cell r="Q8">
            <v>5.71</v>
          </cell>
        </row>
        <row r="9">
          <cell r="B9" t="str">
            <v xml:space="preserve">Строительство МТП 160 </v>
          </cell>
          <cell r="C9">
            <v>19408.310000000012</v>
          </cell>
          <cell r="D9">
            <v>2194.21</v>
          </cell>
          <cell r="E9">
            <v>20455.21</v>
          </cell>
          <cell r="F9">
            <v>114123.02</v>
          </cell>
          <cell r="G9">
            <v>156180.75</v>
          </cell>
          <cell r="H9">
            <v>187416.9</v>
          </cell>
          <cell r="I9">
            <v>1080367.1338000002</v>
          </cell>
          <cell r="J9">
            <v>514469.6275200001</v>
          </cell>
          <cell r="K9">
            <v>14.41</v>
          </cell>
          <cell r="L9">
            <v>279673.74710000015</v>
          </cell>
          <cell r="M9">
            <v>7.8</v>
          </cell>
          <cell r="N9">
            <v>17114.838</v>
          </cell>
          <cell r="O9">
            <v>6.45</v>
          </cell>
          <cell r="P9">
            <v>131936.10449999999</v>
          </cell>
          <cell r="Q9">
            <v>5.71</v>
          </cell>
        </row>
        <row r="10">
          <cell r="B10" t="str">
            <v xml:space="preserve">Строительство МТП 250 </v>
          </cell>
          <cell r="C10">
            <v>21482.000000000029</v>
          </cell>
          <cell r="D10">
            <v>2177.08</v>
          </cell>
          <cell r="E10">
            <v>20455.21</v>
          </cell>
          <cell r="F10">
            <v>123749.94</v>
          </cell>
          <cell r="G10">
            <v>167864.23</v>
          </cell>
          <cell r="H10">
            <v>201437.076</v>
          </cell>
          <cell r="I10">
            <v>1165085.1059000003</v>
          </cell>
          <cell r="J10">
            <v>550167.53820000018</v>
          </cell>
          <cell r="K10">
            <v>14.41</v>
          </cell>
          <cell r="L10">
            <v>309555.6200000004</v>
          </cell>
          <cell r="M10">
            <v>7.8</v>
          </cell>
          <cell r="N10">
            <v>16981.223999999998</v>
          </cell>
          <cell r="O10">
            <v>6.45</v>
          </cell>
          <cell r="P10">
            <v>131936.10449999999</v>
          </cell>
          <cell r="Q10">
            <v>5.71</v>
          </cell>
        </row>
        <row r="11">
          <cell r="B11" t="str">
            <v>Строительство КТП 160</v>
          </cell>
          <cell r="C11">
            <v>36793.339999999967</v>
          </cell>
          <cell r="D11">
            <v>3121.08</v>
          </cell>
          <cell r="E11">
            <v>8584.3799999999992</v>
          </cell>
          <cell r="F11">
            <v>243881.99</v>
          </cell>
          <cell r="G11">
            <v>292380.78999999998</v>
          </cell>
          <cell r="H11">
            <v>350856.94799999997</v>
          </cell>
          <cell r="I11">
            <v>2002471.8672999996</v>
          </cell>
          <cell r="J11">
            <v>731886.84527999954</v>
          </cell>
          <cell r="K11">
            <v>14.41</v>
          </cell>
          <cell r="L11">
            <v>530192.02939999953</v>
          </cell>
          <cell r="M11">
            <v>7.8</v>
          </cell>
          <cell r="N11">
            <v>24344.423999999999</v>
          </cell>
          <cell r="O11">
            <v>6.45</v>
          </cell>
          <cell r="P11">
            <v>55369.250999999997</v>
          </cell>
          <cell r="Q11">
            <v>5.71</v>
          </cell>
        </row>
        <row r="12">
          <cell r="B12" t="str">
            <v xml:space="preserve">Строительство КТП П 250  </v>
          </cell>
          <cell r="C12">
            <v>43955.749999999942</v>
          </cell>
          <cell r="D12">
            <v>3367.2</v>
          </cell>
          <cell r="E12">
            <v>8592.52</v>
          </cell>
          <cell r="F12">
            <v>300799.25</v>
          </cell>
          <cell r="G12">
            <v>356714.72</v>
          </cell>
          <cell r="H12">
            <v>428057.66399999993</v>
          </cell>
          <cell r="I12">
            <v>2432651.9889999991</v>
          </cell>
          <cell r="J12">
            <v>858105.92579999892</v>
          </cell>
          <cell r="K12">
            <v>14.41</v>
          </cell>
          <cell r="L12">
            <v>633402.35749999911</v>
          </cell>
          <cell r="M12">
            <v>7.8</v>
          </cell>
          <cell r="N12">
            <v>26264.159999999996</v>
          </cell>
          <cell r="O12">
            <v>6.45</v>
          </cell>
          <cell r="P12">
            <v>55421.754000000001</v>
          </cell>
          <cell r="Q12">
            <v>5.71</v>
          </cell>
        </row>
        <row r="13">
          <cell r="B13" t="str">
            <v xml:space="preserve">Строительство КТПТ 400  </v>
          </cell>
          <cell r="C13">
            <v>45494.570000000007</v>
          </cell>
          <cell r="D13">
            <v>3972.01</v>
          </cell>
          <cell r="E13">
            <v>8825.06</v>
          </cell>
          <cell r="F13">
            <v>338250</v>
          </cell>
          <cell r="G13">
            <v>396541.64</v>
          </cell>
          <cell r="H13">
            <v>475849.96799999999</v>
          </cell>
          <cell r="I13">
            <v>2674887.5687000002</v>
          </cell>
          <cell r="J13">
            <v>892176.08244000003</v>
          </cell>
          <cell r="K13">
            <v>14.41</v>
          </cell>
          <cell r="L13">
            <v>655576.75370000012</v>
          </cell>
          <cell r="M13">
            <v>7.8</v>
          </cell>
          <cell r="N13">
            <v>30981.678</v>
          </cell>
          <cell r="O13">
            <v>6.45</v>
          </cell>
          <cell r="P13">
            <v>56921.636999999995</v>
          </cell>
          <cell r="Q13">
            <v>5.71</v>
          </cell>
        </row>
        <row r="14">
          <cell r="B14" t="str">
            <v>Строительство КТП 630</v>
          </cell>
          <cell r="C14">
            <v>55648.070000000007</v>
          </cell>
          <cell r="D14">
            <v>4763.09</v>
          </cell>
          <cell r="E14">
            <v>11705.87</v>
          </cell>
          <cell r="F14">
            <v>351896.43</v>
          </cell>
          <cell r="G14">
            <v>424013.46</v>
          </cell>
          <cell r="H14">
            <v>508816.152</v>
          </cell>
          <cell r="I14">
            <v>2923872.2675000001</v>
          </cell>
          <cell r="J14">
            <v>1097452.38264</v>
          </cell>
          <cell r="K14">
            <v>14.41</v>
          </cell>
          <cell r="L14">
            <v>801888.68870000006</v>
          </cell>
          <cell r="M14">
            <v>7.8</v>
          </cell>
          <cell r="N14">
            <v>37152.101999999999</v>
          </cell>
          <cell r="O14">
            <v>6.45</v>
          </cell>
          <cell r="P14">
            <v>75502.861500000014</v>
          </cell>
          <cell r="Q14">
            <v>5.71</v>
          </cell>
        </row>
        <row r="15">
          <cell r="B15" t="str">
            <v xml:space="preserve">Строительство КТП П к/к 1000 </v>
          </cell>
          <cell r="C15">
            <v>75646.030000000028</v>
          </cell>
          <cell r="D15">
            <v>4894.97</v>
          </cell>
          <cell r="E15">
            <v>13791.65</v>
          </cell>
          <cell r="F15">
            <v>533955.73</v>
          </cell>
          <cell r="G15">
            <v>628288.38</v>
          </cell>
          <cell r="H15">
            <v>753946.05599999998</v>
          </cell>
          <cell r="I15">
            <v>4266083.4191000005</v>
          </cell>
          <cell r="J15">
            <v>1460635.4409600007</v>
          </cell>
          <cell r="K15">
            <v>14.41</v>
          </cell>
          <cell r="L15">
            <v>1090059.2923000003</v>
          </cell>
          <cell r="M15">
            <v>7.8</v>
          </cell>
          <cell r="N15">
            <v>38180.766000000003</v>
          </cell>
          <cell r="O15">
            <v>6.45</v>
          </cell>
          <cell r="P15">
            <v>88956.142500000002</v>
          </cell>
          <cell r="Q15">
            <v>5.71</v>
          </cell>
        </row>
        <row r="16">
          <cell r="B16" t="str">
            <v xml:space="preserve">Строительство КТП вв 2*250  </v>
          </cell>
          <cell r="C16">
            <v>79913.650000000023</v>
          </cell>
          <cell r="D16">
            <v>4024.94</v>
          </cell>
          <cell r="E16">
            <v>11415.5</v>
          </cell>
          <cell r="F16">
            <v>649542.92000000004</v>
          </cell>
          <cell r="G16">
            <v>744897.01</v>
          </cell>
          <cell r="H16">
            <v>893876.41200000001</v>
          </cell>
          <cell r="I16">
            <v>4965470.2767000003</v>
          </cell>
          <cell r="J16">
            <v>1507896.2441999996</v>
          </cell>
          <cell r="K16">
            <v>14.41</v>
          </cell>
          <cell r="L16">
            <v>1151555.6965000003</v>
          </cell>
          <cell r="M16">
            <v>7.8</v>
          </cell>
          <cell r="N16">
            <v>31394.531999999999</v>
          </cell>
          <cell r="O16">
            <v>6.45</v>
          </cell>
          <cell r="P16">
            <v>73629.975000000006</v>
          </cell>
          <cell r="Q16">
            <v>5.71</v>
          </cell>
        </row>
        <row r="17">
          <cell r="B17" t="str">
            <v>Строительство КТП  2* 400</v>
          </cell>
          <cell r="C17">
            <v>106098.32999999996</v>
          </cell>
          <cell r="D17">
            <v>5900.39</v>
          </cell>
          <cell r="E17">
            <v>13000.87</v>
          </cell>
          <cell r="F17">
            <v>751400.9</v>
          </cell>
          <cell r="G17">
            <v>876400.49</v>
          </cell>
          <cell r="H17">
            <v>1051680.588</v>
          </cell>
          <cell r="I17">
            <v>5949254.7277999995</v>
          </cell>
          <cell r="J17">
            <v>1990506.7065599989</v>
          </cell>
          <cell r="K17">
            <v>14.41</v>
          </cell>
          <cell r="L17">
            <v>1528876.9352999993</v>
          </cell>
          <cell r="M17">
            <v>7.8</v>
          </cell>
          <cell r="N17">
            <v>46023.042000000001</v>
          </cell>
          <cell r="O17">
            <v>6.45</v>
          </cell>
          <cell r="P17">
            <v>83855.611500000014</v>
          </cell>
          <cell r="Q17">
            <v>5.71</v>
          </cell>
        </row>
        <row r="18">
          <cell r="B18" t="str">
            <v>Строительство КТПТ 2*630</v>
          </cell>
          <cell r="C18">
            <v>107410.02000000014</v>
          </cell>
          <cell r="D18">
            <v>6295.41</v>
          </cell>
          <cell r="E18">
            <v>13242.19</v>
          </cell>
          <cell r="F18">
            <v>769016.19</v>
          </cell>
          <cell r="G18">
            <v>895963.81</v>
          </cell>
          <cell r="H18">
            <v>1075156.5719999999</v>
          </cell>
          <cell r="I18">
            <v>6073377.1566000022</v>
          </cell>
          <cell r="J18">
            <v>2018753.6540400032</v>
          </cell>
          <cell r="K18">
            <v>14.41</v>
          </cell>
          <cell r="L18">
            <v>1547778.388200002</v>
          </cell>
          <cell r="M18">
            <v>7.8</v>
          </cell>
          <cell r="N18">
            <v>49104.197999999997</v>
          </cell>
          <cell r="O18">
            <v>6.45</v>
          </cell>
          <cell r="P18">
            <v>85412.125500000009</v>
          </cell>
          <cell r="Q18">
            <v>5.71</v>
          </cell>
        </row>
        <row r="19">
          <cell r="B19" t="str">
            <v xml:space="preserve">Строительство  КТПТ  2*1000 </v>
          </cell>
          <cell r="C19">
            <v>121802.55000000005</v>
          </cell>
          <cell r="D19">
            <v>6793.57</v>
          </cell>
          <cell r="E19">
            <v>14984.14</v>
          </cell>
          <cell r="F19">
            <v>827337.3</v>
          </cell>
          <cell r="G19">
            <v>970917.56</v>
          </cell>
          <cell r="H19">
            <v>1165101.0719999999</v>
          </cell>
          <cell r="I19">
            <v>6628908.2775000008</v>
          </cell>
          <cell r="J19">
            <v>2285774.7533999998</v>
          </cell>
          <cell r="K19">
            <v>14.41</v>
          </cell>
          <cell r="L19">
            <v>1755174.7455000007</v>
          </cell>
          <cell r="M19">
            <v>7.8</v>
          </cell>
          <cell r="N19">
            <v>52989.845999999998</v>
          </cell>
          <cell r="O19">
            <v>6.45</v>
          </cell>
          <cell r="P19">
            <v>96647.702999999994</v>
          </cell>
          <cell r="Q19">
            <v>5.71</v>
          </cell>
        </row>
        <row r="20">
          <cell r="B20" t="str">
            <v xml:space="preserve">Строительство сэндвич-панельной КТПТ  2*1000 </v>
          </cell>
          <cell r="C20">
            <v>123458.65000000014</v>
          </cell>
          <cell r="D20">
            <v>6356.82</v>
          </cell>
          <cell r="E20">
            <v>16412.150000000001</v>
          </cell>
          <cell r="F20">
            <v>1046265.22</v>
          </cell>
          <cell r="G20">
            <v>1192492.8400000001</v>
          </cell>
          <cell r="H20">
            <v>1430991.4080000001</v>
          </cell>
          <cell r="I20">
            <v>7908655.1162000019</v>
          </cell>
          <cell r="J20">
            <v>2321376.8520000018</v>
          </cell>
          <cell r="K20">
            <v>14.41</v>
          </cell>
          <cell r="L20">
            <v>1779039.1465000021</v>
          </cell>
          <cell r="M20">
            <v>7.8</v>
          </cell>
          <cell r="N20">
            <v>49583.195999999996</v>
          </cell>
          <cell r="O20">
            <v>6.45</v>
          </cell>
          <cell r="P20">
            <v>105858.36750000001</v>
          </cell>
          <cell r="Q20">
            <v>5.71</v>
          </cell>
        </row>
        <row r="21">
          <cell r="B21" t="str">
            <v xml:space="preserve">Строительство БКТП 1*250 </v>
          </cell>
          <cell r="C21">
            <v>87109.850000000035</v>
          </cell>
          <cell r="D21">
            <v>10844.45</v>
          </cell>
          <cell r="E21">
            <v>22774.25</v>
          </cell>
          <cell r="F21">
            <v>424275.55</v>
          </cell>
          <cell r="G21">
            <v>545004.1</v>
          </cell>
          <cell r="H21">
            <v>654004.91999999993</v>
          </cell>
          <cell r="I21">
            <v>3909346.9515000004</v>
          </cell>
          <cell r="J21">
            <v>1784080.2732000006</v>
          </cell>
          <cell r="K21">
            <v>14.41</v>
          </cell>
          <cell r="L21">
            <v>1255252.9385000006</v>
          </cell>
          <cell r="M21">
            <v>7.8</v>
          </cell>
          <cell r="N21">
            <v>84586.71</v>
          </cell>
          <cell r="O21">
            <v>6.45</v>
          </cell>
          <cell r="P21">
            <v>146893.91250000001</v>
          </cell>
          <cell r="Q21">
            <v>5.71</v>
          </cell>
        </row>
        <row r="22">
          <cell r="B22" t="str">
            <v xml:space="preserve">Строительство БКТП 1*400 </v>
          </cell>
          <cell r="C22">
            <v>106525.71999999997</v>
          </cell>
          <cell r="D22">
            <v>10851.31</v>
          </cell>
          <cell r="E22">
            <v>22774.25</v>
          </cell>
          <cell r="F22">
            <v>593199.89</v>
          </cell>
          <cell r="G22">
            <v>733351.17</v>
          </cell>
          <cell r="H22">
            <v>880021.40399999998</v>
          </cell>
          <cell r="I22">
            <v>5153741.1275999993</v>
          </cell>
          <cell r="J22">
            <v>2119883.7068399992</v>
          </cell>
          <cell r="K22">
            <v>14.41</v>
          </cell>
          <cell r="L22">
            <v>1535035.6251999997</v>
          </cell>
          <cell r="M22">
            <v>7.8</v>
          </cell>
          <cell r="N22">
            <v>84640.217999999993</v>
          </cell>
          <cell r="O22">
            <v>6.45</v>
          </cell>
          <cell r="P22">
            <v>146893.91250000001</v>
          </cell>
          <cell r="Q22">
            <v>5.71</v>
          </cell>
        </row>
        <row r="23">
          <cell r="B23" t="str">
            <v xml:space="preserve">Строительство БКТП 1*630 </v>
          </cell>
          <cell r="C23">
            <v>113279.67000000004</v>
          </cell>
          <cell r="D23">
            <v>11550.99</v>
          </cell>
          <cell r="E23">
            <v>23000.86</v>
          </cell>
          <cell r="F23">
            <v>612751.48</v>
          </cell>
          <cell r="G23">
            <v>760583</v>
          </cell>
          <cell r="H23">
            <v>912699.6</v>
          </cell>
          <cell r="I23">
            <v>5369624.2645000005</v>
          </cell>
          <cell r="J23">
            <v>2244975.9764400013</v>
          </cell>
          <cell r="K23">
            <v>14.41</v>
          </cell>
          <cell r="L23">
            <v>1632360.0447000007</v>
          </cell>
          <cell r="M23">
            <v>7.8</v>
          </cell>
          <cell r="N23">
            <v>90097.721999999994</v>
          </cell>
          <cell r="O23">
            <v>6.45</v>
          </cell>
          <cell r="P23">
            <v>148355.54700000002</v>
          </cell>
          <cell r="Q23">
            <v>5.71</v>
          </cell>
        </row>
        <row r="24">
          <cell r="B24" t="str">
            <v xml:space="preserve">Строительство БКТП 1*1000 </v>
          </cell>
          <cell r="C24">
            <v>117158.30000000005</v>
          </cell>
          <cell r="D24">
            <v>11592.12</v>
          </cell>
          <cell r="E24">
            <v>23000.86</v>
          </cell>
          <cell r="F24">
            <v>641820.09</v>
          </cell>
          <cell r="G24">
            <v>793571.37</v>
          </cell>
          <cell r="H24">
            <v>952285.64399999997</v>
          </cell>
          <cell r="I24">
            <v>5591817.8999000005</v>
          </cell>
          <cell r="J24">
            <v>2312430.2232000008</v>
          </cell>
          <cell r="K24">
            <v>14.41</v>
          </cell>
          <cell r="L24">
            <v>1688251.1030000006</v>
          </cell>
          <cell r="M24">
            <v>7.8</v>
          </cell>
          <cell r="N24">
            <v>90418.536000000007</v>
          </cell>
          <cell r="O24">
            <v>6.45</v>
          </cell>
          <cell r="P24">
            <v>148355.54700000002</v>
          </cell>
          <cell r="Q24">
            <v>5.71</v>
          </cell>
        </row>
        <row r="25">
          <cell r="B25" t="str">
            <v>Строительство  БКТП 1*1250</v>
          </cell>
          <cell r="C25">
            <v>130930.19000000006</v>
          </cell>
          <cell r="D25">
            <v>12752.94</v>
          </cell>
          <cell r="E25">
            <v>23843.22</v>
          </cell>
          <cell r="F25">
            <v>719566.35</v>
          </cell>
          <cell r="G25">
            <v>887092.7</v>
          </cell>
          <cell r="H25">
            <v>1064511.24</v>
          </cell>
          <cell r="I25">
            <v>6248689.5974000003</v>
          </cell>
          <cell r="J25">
            <v>2567958.8866800005</v>
          </cell>
          <cell r="K25">
            <v>14.41</v>
          </cell>
          <cell r="L25">
            <v>1886704.0379000008</v>
          </cell>
          <cell r="M25">
            <v>7.8</v>
          </cell>
          <cell r="N25">
            <v>99472.932000000001</v>
          </cell>
          <cell r="O25">
            <v>6.45</v>
          </cell>
          <cell r="P25">
            <v>153788.769</v>
          </cell>
          <cell r="Q25">
            <v>5.71</v>
          </cell>
        </row>
        <row r="26">
          <cell r="B26" t="str">
            <v>Строительство  БКТП 1*1600</v>
          </cell>
          <cell r="C26">
            <v>164221.89999999991</v>
          </cell>
          <cell r="D26">
            <v>17801.900000000001</v>
          </cell>
          <cell r="E26">
            <v>26781.48</v>
          </cell>
          <cell r="F26">
            <v>728828.79</v>
          </cell>
          <cell r="G26">
            <v>937634.07</v>
          </cell>
          <cell r="H26">
            <v>1125160.8839999998</v>
          </cell>
          <cell r="I26">
            <v>6839645.3358999984</v>
          </cell>
          <cell r="J26">
            <v>3213639.5339999981</v>
          </cell>
          <cell r="K26">
            <v>14.41</v>
          </cell>
          <cell r="L26">
            <v>2366437.5789999985</v>
          </cell>
          <cell r="M26">
            <v>7.8</v>
          </cell>
          <cell r="N26">
            <v>138854.82</v>
          </cell>
          <cell r="O26">
            <v>6.45</v>
          </cell>
          <cell r="P26">
            <v>172740.546</v>
          </cell>
          <cell r="Q26">
            <v>5.71</v>
          </cell>
        </row>
        <row r="27">
          <cell r="B27" t="str">
            <v xml:space="preserve"> Строительство БКТП 2*250 </v>
          </cell>
          <cell r="C27">
            <v>145109.52999999991</v>
          </cell>
          <cell r="D27">
            <v>15558.61</v>
          </cell>
          <cell r="E27">
            <v>40644.050000000003</v>
          </cell>
          <cell r="F27">
            <v>762300.67</v>
          </cell>
          <cell r="G27">
            <v>963612.86</v>
          </cell>
          <cell r="H27">
            <v>1156335.432</v>
          </cell>
          <cell r="I27">
            <v>6827276.4334999993</v>
          </cell>
          <cell r="J27">
            <v>2969447.5293599982</v>
          </cell>
          <cell r="K27">
            <v>14.41</v>
          </cell>
          <cell r="L27">
            <v>2091028.3272999988</v>
          </cell>
          <cell r="M27">
            <v>7.8</v>
          </cell>
          <cell r="N27">
            <v>121357.158</v>
          </cell>
          <cell r="O27">
            <v>6.45</v>
          </cell>
          <cell r="P27">
            <v>262154.1225</v>
          </cell>
          <cell r="Q27">
            <v>5.71</v>
          </cell>
        </row>
        <row r="28">
          <cell r="B28" t="str">
            <v xml:space="preserve">Строительство БКТП 2*400 </v>
          </cell>
          <cell r="C28">
            <v>193028.31000000006</v>
          </cell>
          <cell r="D28">
            <v>16952.400000000001</v>
          </cell>
          <cell r="E28">
            <v>41109.129999999997</v>
          </cell>
          <cell r="F28">
            <v>1297990.1100000001</v>
          </cell>
          <cell r="G28">
            <v>1549079.95</v>
          </cell>
          <cell r="H28">
            <v>1858895.94</v>
          </cell>
          <cell r="I28">
            <v>10590444.083700001</v>
          </cell>
          <cell r="J28">
            <v>3814704.666720001</v>
          </cell>
          <cell r="K28">
            <v>14.41</v>
          </cell>
          <cell r="L28">
            <v>2781537.9471000009</v>
          </cell>
          <cell r="M28">
            <v>7.8</v>
          </cell>
          <cell r="N28">
            <v>132228.72</v>
          </cell>
          <cell r="O28">
            <v>6.45</v>
          </cell>
          <cell r="P28">
            <v>265153.8885</v>
          </cell>
          <cell r="Q28">
            <v>5.71</v>
          </cell>
        </row>
        <row r="29">
          <cell r="B29" t="str">
            <v xml:space="preserve">Строительство БКТП 2*630 </v>
          </cell>
          <cell r="C29">
            <v>281132.24</v>
          </cell>
          <cell r="D29">
            <v>16993.55</v>
          </cell>
          <cell r="E29">
            <v>37245.769999999997</v>
          </cell>
          <cell r="F29">
            <v>1365130.04</v>
          </cell>
          <cell r="G29">
            <v>1700501.6</v>
          </cell>
          <cell r="H29">
            <v>2040601.92</v>
          </cell>
          <cell r="I29">
            <v>12218793.0133</v>
          </cell>
          <cell r="J29">
            <v>5308680.5818799995</v>
          </cell>
          <cell r="K29">
            <v>14.41</v>
          </cell>
          <cell r="L29">
            <v>4051115.5784</v>
          </cell>
          <cell r="M29">
            <v>7.8</v>
          </cell>
          <cell r="N29">
            <v>132549.69</v>
          </cell>
          <cell r="O29">
            <v>6.45</v>
          </cell>
          <cell r="P29">
            <v>240235.21649999998</v>
          </cell>
          <cell r="Q29">
            <v>5.71</v>
          </cell>
        </row>
        <row r="30">
          <cell r="B30" t="str">
            <v>Строительство БКТП 2*1000</v>
          </cell>
          <cell r="C30">
            <v>286356.08999999985</v>
          </cell>
          <cell r="D30">
            <v>17020.95</v>
          </cell>
          <cell r="E30">
            <v>37245.769999999997</v>
          </cell>
          <cell r="F30">
            <v>2149923.65</v>
          </cell>
          <cell r="G30">
            <v>2490546.46</v>
          </cell>
          <cell r="H30">
            <v>2988655.7519999999</v>
          </cell>
          <cell r="I30">
            <v>16775453.924899999</v>
          </cell>
          <cell r="J30">
            <v>5399267.8600799982</v>
          </cell>
          <cell r="K30">
            <v>14.41</v>
          </cell>
          <cell r="L30">
            <v>4126391.2568999981</v>
          </cell>
          <cell r="M30">
            <v>7.8</v>
          </cell>
          <cell r="N30">
            <v>132763.41</v>
          </cell>
          <cell r="O30">
            <v>6.45</v>
          </cell>
          <cell r="P30">
            <v>240235.21649999998</v>
          </cell>
          <cell r="Q30">
            <v>5.71</v>
          </cell>
        </row>
        <row r="31">
          <cell r="B31" t="str">
            <v xml:space="preserve">Строительство БКТП 2*1250 </v>
          </cell>
          <cell r="C31">
            <v>304450.33000000007</v>
          </cell>
          <cell r="D31">
            <v>17048.37</v>
          </cell>
          <cell r="E31">
            <v>37245.769999999997</v>
          </cell>
          <cell r="F31">
            <v>2352456.8199999998</v>
          </cell>
          <cell r="G31">
            <v>2711201.29</v>
          </cell>
          <cell r="H31">
            <v>3253441.548</v>
          </cell>
          <cell r="I31">
            <v>18192870.200000003</v>
          </cell>
          <cell r="J31">
            <v>5712410.109360002</v>
          </cell>
          <cell r="K31">
            <v>14.41</v>
          </cell>
          <cell r="L31">
            <v>4387129.2553000012</v>
          </cell>
          <cell r="M31">
            <v>7.8</v>
          </cell>
          <cell r="N31">
            <v>132977.28599999999</v>
          </cell>
          <cell r="O31">
            <v>6.45</v>
          </cell>
          <cell r="P31">
            <v>240235.21649999998</v>
          </cell>
          <cell r="Q31">
            <v>5.71</v>
          </cell>
        </row>
        <row r="32">
          <cell r="B32" t="str">
            <v>Строительство БКТП 2*1600</v>
          </cell>
          <cell r="C32">
            <v>337076.90000000037</v>
          </cell>
          <cell r="D32">
            <v>27136.9</v>
          </cell>
          <cell r="E32">
            <v>40260.78</v>
          </cell>
          <cell r="F32">
            <v>2559031.2799999998</v>
          </cell>
          <cell r="G32">
            <v>2963505.86</v>
          </cell>
          <cell r="H32">
            <v>3556207.0319999997</v>
          </cell>
          <cell r="I32">
            <v>19940696.588800006</v>
          </cell>
          <cell r="J32">
            <v>6394353.5760000087</v>
          </cell>
          <cell r="K32">
            <v>14.41</v>
          </cell>
          <cell r="L32">
            <v>4857278.1290000053</v>
          </cell>
          <cell r="M32">
            <v>7.8</v>
          </cell>
          <cell r="N32">
            <v>211667.82</v>
          </cell>
          <cell r="O32">
            <v>6.45</v>
          </cell>
          <cell r="P32">
            <v>259682.03099999999</v>
          </cell>
          <cell r="Q32">
            <v>5.71</v>
          </cell>
        </row>
        <row r="33">
          <cell r="B33" t="str">
            <v>Строительство РП 16 ячеек</v>
          </cell>
          <cell r="C33">
            <v>428812.73000000045</v>
          </cell>
          <cell r="D33">
            <v>18943.169999999998</v>
          </cell>
          <cell r="E33">
            <v>51287.63</v>
          </cell>
          <cell r="F33">
            <v>3328823.84</v>
          </cell>
          <cell r="G33">
            <v>3827867.37</v>
          </cell>
          <cell r="H33">
            <v>4593440.8439999996</v>
          </cell>
          <cell r="I33">
            <v>25665337.505200002</v>
          </cell>
          <cell r="J33">
            <v>7989304.0545600057</v>
          </cell>
          <cell r="K33">
            <v>14.41</v>
          </cell>
          <cell r="L33">
            <v>6179191.4393000063</v>
          </cell>
          <cell r="M33">
            <v>7.8</v>
          </cell>
          <cell r="N33">
            <v>147756.726</v>
          </cell>
          <cell r="O33">
            <v>6.45</v>
          </cell>
          <cell r="P33">
            <v>330805.21350000001</v>
          </cell>
          <cell r="Q33">
            <v>5.71</v>
          </cell>
        </row>
        <row r="34">
          <cell r="B34" t="str">
            <v>Строительство  РП 24 ячейки</v>
          </cell>
          <cell r="C34">
            <v>633158.52</v>
          </cell>
          <cell r="D34">
            <v>65824.08</v>
          </cell>
          <cell r="E34">
            <v>113403.12</v>
          </cell>
          <cell r="F34">
            <v>3684699.28</v>
          </cell>
          <cell r="G34">
            <v>4497085</v>
          </cell>
          <cell r="H34">
            <v>5396502</v>
          </cell>
          <cell r="I34">
            <v>31408325.109999999</v>
          </cell>
          <cell r="J34">
            <v>12442430.665440001</v>
          </cell>
          <cell r="K34">
            <v>14.41</v>
          </cell>
          <cell r="L34">
            <v>9123814.2731999997</v>
          </cell>
          <cell r="M34">
            <v>7.8</v>
          </cell>
          <cell r="N34">
            <v>513427.82400000002</v>
          </cell>
          <cell r="O34">
            <v>6.45</v>
          </cell>
          <cell r="P34">
            <v>731450.12399999995</v>
          </cell>
          <cell r="Q34">
            <v>5.71</v>
          </cell>
        </row>
        <row r="35">
          <cell r="B35" t="str">
            <v>Строительство РТП 24 ячейки 4 ТМГ 1600</v>
          </cell>
          <cell r="C35">
            <v>1114015.3599999994</v>
          </cell>
          <cell r="D35">
            <v>82664.539999999994</v>
          </cell>
          <cell r="E35">
            <v>223825.16</v>
          </cell>
          <cell r="F35">
            <v>6239632.9400000004</v>
          </cell>
          <cell r="G35">
            <v>7660138</v>
          </cell>
          <cell r="H35">
            <v>9192165.5999999996</v>
          </cell>
          <cell r="I35">
            <v>53769721.118999995</v>
          </cell>
          <cell r="J35">
            <v>21769700.437919989</v>
          </cell>
          <cell r="K35">
            <v>14.41</v>
          </cell>
          <cell r="L35">
            <v>16052961.337599991</v>
          </cell>
          <cell r="M35">
            <v>7.8</v>
          </cell>
          <cell r="N35">
            <v>644783.41199999989</v>
          </cell>
          <cell r="O35">
            <v>6.45</v>
          </cell>
          <cell r="P35">
            <v>1443672.2820000001</v>
          </cell>
          <cell r="Q35">
            <v>5.71</v>
          </cell>
        </row>
        <row r="36">
          <cell r="B36" t="str">
            <v xml:space="preserve"> Строительство РТП 16 ячеек 2 ТМГ 1600 </v>
          </cell>
          <cell r="C36">
            <v>475386.12000000011</v>
          </cell>
          <cell r="D36">
            <v>53067.199999999997</v>
          </cell>
          <cell r="E36">
            <v>112921.88</v>
          </cell>
          <cell r="F36">
            <v>3153399.28</v>
          </cell>
          <cell r="G36">
            <v>3794774.48</v>
          </cell>
          <cell r="H36">
            <v>4553729.3760000002</v>
          </cell>
          <cell r="I36">
            <v>25998494.164000001</v>
          </cell>
          <cell r="J36">
            <v>9591101.1302400008</v>
          </cell>
          <cell r="K36">
            <v>14.41</v>
          </cell>
          <cell r="L36">
            <v>6850313.9892000016</v>
          </cell>
          <cell r="M36">
            <v>7.8</v>
          </cell>
          <cell r="N36">
            <v>413924.16</v>
          </cell>
          <cell r="O36">
            <v>6.45</v>
          </cell>
          <cell r="P36">
            <v>728346.12600000005</v>
          </cell>
          <cell r="Q36">
            <v>5.71</v>
          </cell>
        </row>
        <row r="37">
          <cell r="B37" t="str">
            <v xml:space="preserve">Строительство РТП 10 ячеек 2 ТМГ 1250 </v>
          </cell>
          <cell r="C37">
            <v>357369.05000000028</v>
          </cell>
          <cell r="D37">
            <v>40906.03</v>
          </cell>
          <cell r="E37">
            <v>111464.44</v>
          </cell>
          <cell r="F37">
            <v>2056916.83</v>
          </cell>
          <cell r="G37">
            <v>2566656.35</v>
          </cell>
          <cell r="H37">
            <v>3079987.62</v>
          </cell>
          <cell r="I37">
            <v>17932695.781800006</v>
          </cell>
          <cell r="J37">
            <v>7425240.8190000057</v>
          </cell>
          <cell r="K37">
            <v>14.41</v>
          </cell>
          <cell r="L37">
            <v>5149688.0105000045</v>
          </cell>
          <cell r="M37">
            <v>7.8</v>
          </cell>
          <cell r="N37">
            <v>319067.03399999999</v>
          </cell>
          <cell r="O37">
            <v>6.45</v>
          </cell>
          <cell r="P37">
            <v>718945.63800000004</v>
          </cell>
          <cell r="Q37">
            <v>5.71</v>
          </cell>
        </row>
        <row r="38">
          <cell r="B38" t="str">
            <v>Строительство  реклоузера с ПКУ</v>
          </cell>
          <cell r="C38">
            <v>40934.960000000021</v>
          </cell>
          <cell r="D38">
            <v>3401.01</v>
          </cell>
          <cell r="E38">
            <v>13321.61</v>
          </cell>
          <cell r="F38">
            <v>225889.8</v>
          </cell>
          <cell r="G38">
            <v>283547.38</v>
          </cell>
          <cell r="H38">
            <v>340256.85599999997</v>
          </cell>
          <cell r="I38">
            <v>1992155.7941000003</v>
          </cell>
          <cell r="J38">
            <v>842790.04332000017</v>
          </cell>
          <cell r="K38">
            <v>14.41</v>
          </cell>
          <cell r="L38">
            <v>589872.77360000031</v>
          </cell>
          <cell r="M38">
            <v>7.8</v>
          </cell>
          <cell r="N38">
            <v>26527.878000000001</v>
          </cell>
          <cell r="O38">
            <v>6.45</v>
          </cell>
          <cell r="P38">
            <v>85924.3845</v>
          </cell>
          <cell r="Q38">
            <v>5.71</v>
          </cell>
        </row>
        <row r="39">
          <cell r="B39" t="str">
            <v xml:space="preserve"> Строительство   ПКУ </v>
          </cell>
          <cell r="C39">
            <v>16131.400000000001</v>
          </cell>
          <cell r="D39">
            <v>1992.67</v>
          </cell>
          <cell r="E39">
            <v>13321.61</v>
          </cell>
          <cell r="F39">
            <v>46983.82</v>
          </cell>
          <cell r="G39">
            <v>78429.5</v>
          </cell>
          <cell r="H39">
            <v>94115.4</v>
          </cell>
          <cell r="I39">
            <v>602198.29670000006</v>
          </cell>
          <cell r="J39">
            <v>400704.82140000013</v>
          </cell>
          <cell r="K39">
            <v>14.41</v>
          </cell>
          <cell r="L39">
            <v>232453.47400000002</v>
          </cell>
          <cell r="M39">
            <v>7.8</v>
          </cell>
          <cell r="N39">
            <v>15542.826000000001</v>
          </cell>
          <cell r="O39">
            <v>6.45</v>
          </cell>
          <cell r="P39">
            <v>85924.3845</v>
          </cell>
          <cell r="Q39">
            <v>5.71</v>
          </cell>
        </row>
        <row r="40">
          <cell r="B40" t="str">
            <v>Строительство  реклоузера.</v>
          </cell>
          <cell r="C40">
            <v>37254.920000000042</v>
          </cell>
          <cell r="D40">
            <v>2286.4899999999998</v>
          </cell>
          <cell r="E40">
            <v>13321.61</v>
          </cell>
          <cell r="F40">
            <v>207089.37</v>
          </cell>
          <cell r="G40">
            <v>259952.39</v>
          </cell>
          <cell r="H40">
            <v>311942.86800000002</v>
          </cell>
          <cell r="I40">
            <v>1823082.7064000005</v>
          </cell>
          <cell r="J40">
            <v>768722.88444000063</v>
          </cell>
          <cell r="K40">
            <v>14.41</v>
          </cell>
          <cell r="L40">
            <v>536843.39720000059</v>
          </cell>
          <cell r="M40">
            <v>7.8</v>
          </cell>
          <cell r="N40">
            <v>17834.621999999999</v>
          </cell>
          <cell r="O40">
            <v>6.45</v>
          </cell>
          <cell r="P40">
            <v>85924.3845</v>
          </cell>
          <cell r="Q40">
            <v>5.71</v>
          </cell>
        </row>
        <row r="41">
          <cell r="B41" t="str">
            <v>Дренажная система</v>
          </cell>
          <cell r="C41">
            <v>25730.209999999992</v>
          </cell>
          <cell r="D41">
            <v>1138.1600000000001</v>
          </cell>
          <cell r="E41">
            <v>25716.22</v>
          </cell>
          <cell r="F41"/>
          <cell r="G41">
            <v>52584.59</v>
          </cell>
          <cell r="H41">
            <v>63101.507999999994</v>
          </cell>
          <cell r="I41">
            <v>545519.59309999994</v>
          </cell>
          <cell r="J41">
            <v>654623.51171999995</v>
          </cell>
          <cell r="K41">
            <v>14.41</v>
          </cell>
          <cell r="L41">
            <v>370772.32609999989</v>
          </cell>
          <cell r="M41">
            <v>7.8</v>
          </cell>
          <cell r="N41">
            <v>8877.648000000001</v>
          </cell>
          <cell r="O41">
            <v>6.45</v>
          </cell>
          <cell r="P41">
            <v>165869.61900000001</v>
          </cell>
          <cell r="Q41">
            <v>5.71</v>
          </cell>
        </row>
        <row r="42">
          <cell r="B42" t="str">
            <v xml:space="preserve">Установка КД-209 на 5групп </v>
          </cell>
          <cell r="C42">
            <v>7426.1900000000023</v>
          </cell>
          <cell r="D42">
            <v>171.85</v>
          </cell>
          <cell r="E42">
            <v>1470.07</v>
          </cell>
          <cell r="F42">
            <v>31693.25</v>
          </cell>
          <cell r="G42">
            <v>40761.360000000001</v>
          </cell>
          <cell r="H42">
            <v>48913.631999999998</v>
          </cell>
          <cell r="I42">
            <v>298802.23690000002</v>
          </cell>
          <cell r="J42">
            <v>358562.68427999999</v>
          </cell>
          <cell r="K42">
            <v>14.41</v>
          </cell>
          <cell r="L42">
            <v>107011.39790000004</v>
          </cell>
          <cell r="M42">
            <v>7.8</v>
          </cell>
          <cell r="N42">
            <v>1340.4299999999998</v>
          </cell>
          <cell r="O42">
            <v>6.45</v>
          </cell>
          <cell r="P42">
            <v>9481.9514999999992</v>
          </cell>
          <cell r="Q42">
            <v>5.71</v>
          </cell>
        </row>
        <row r="43">
          <cell r="B43" t="str">
            <v xml:space="preserve"> Установка КД-209 на 12групп </v>
          </cell>
          <cell r="C43">
            <v>8519.07</v>
          </cell>
          <cell r="D43">
            <v>171.85</v>
          </cell>
          <cell r="E43">
            <v>1470.07</v>
          </cell>
          <cell r="F43">
            <v>40822.19</v>
          </cell>
          <cell r="G43">
            <v>50983.18</v>
          </cell>
          <cell r="H43">
            <v>61179.815999999999</v>
          </cell>
          <cell r="I43">
            <v>366676.88510000001</v>
          </cell>
          <cell r="J43">
            <v>440012.26212000003</v>
          </cell>
          <cell r="K43">
            <v>14.41</v>
          </cell>
          <cell r="L43">
            <v>122759.7987</v>
          </cell>
          <cell r="M43">
            <v>7.8</v>
          </cell>
          <cell r="N43">
            <v>1340.4299999999998</v>
          </cell>
          <cell r="O43">
            <v>6.45</v>
          </cell>
          <cell r="P43">
            <v>9481.9514999999992</v>
          </cell>
          <cell r="Q43">
            <v>5.71</v>
          </cell>
        </row>
        <row r="44">
          <cell r="B44" t="str">
            <v xml:space="preserve">Установка КД-211 </v>
          </cell>
          <cell r="C44">
            <v>9944.2199999999939</v>
          </cell>
          <cell r="D44">
            <v>173.55</v>
          </cell>
          <cell r="E44">
            <v>1609.02</v>
          </cell>
          <cell r="F44">
            <v>46977.91</v>
          </cell>
          <cell r="G44">
            <v>58704.7</v>
          </cell>
          <cell r="H44">
            <v>70445.64</v>
          </cell>
          <cell r="I44">
            <v>423271.94529999996</v>
          </cell>
          <cell r="J44">
            <v>507926.33435999992</v>
          </cell>
          <cell r="K44">
            <v>14.41</v>
          </cell>
          <cell r="L44">
            <v>143296.21019999991</v>
          </cell>
          <cell r="M44">
            <v>7.8</v>
          </cell>
          <cell r="N44">
            <v>1353.69</v>
          </cell>
          <cell r="O44">
            <v>6.45</v>
          </cell>
          <cell r="P44">
            <v>10378.179</v>
          </cell>
          <cell r="Q44">
            <v>5.71</v>
          </cell>
        </row>
        <row r="45">
          <cell r="B45" t="str">
            <v xml:space="preserve"> Реконструкция ТП замена трансформаторов  2*1600 </v>
          </cell>
          <cell r="C45">
            <v>42057.22000000003</v>
          </cell>
          <cell r="D45">
            <v>4928.8</v>
          </cell>
          <cell r="E45">
            <v>3196</v>
          </cell>
          <cell r="F45">
            <v>302156.88</v>
          </cell>
          <cell r="G45">
            <v>352338.9</v>
          </cell>
          <cell r="H45">
            <v>422806.68</v>
          </cell>
          <cell r="I45">
            <v>2390419.1650000005</v>
          </cell>
          <cell r="J45">
            <v>798124.05624000053</v>
          </cell>
          <cell r="K45">
            <v>14.41</v>
          </cell>
          <cell r="L45">
            <v>606044.5402000004</v>
          </cell>
          <cell r="M45">
            <v>7.8</v>
          </cell>
          <cell r="N45">
            <v>38444.639999999999</v>
          </cell>
          <cell r="O45">
            <v>6.45</v>
          </cell>
          <cell r="P45">
            <v>20614.2</v>
          </cell>
          <cell r="Q45">
            <v>5.71</v>
          </cell>
        </row>
        <row r="46">
          <cell r="B46" t="str">
            <v xml:space="preserve">Реконструкция ТП замена трансформаторов 2*1000 </v>
          </cell>
          <cell r="C46">
            <v>32571.280000000028</v>
          </cell>
          <cell r="D46">
            <v>4680.34</v>
          </cell>
          <cell r="E46">
            <v>2439.1</v>
          </cell>
          <cell r="F46">
            <v>226257.74</v>
          </cell>
          <cell r="G46">
            <v>265948.46000000002</v>
          </cell>
          <cell r="H46">
            <v>319138.152</v>
          </cell>
          <cell r="I46">
            <v>1813522.6872000003</v>
          </cell>
          <cell r="J46">
            <v>625909.19016000023</v>
          </cell>
          <cell r="K46">
            <v>14.41</v>
          </cell>
          <cell r="L46">
            <v>469352.14480000042</v>
          </cell>
          <cell r="M46">
            <v>7.8</v>
          </cell>
          <cell r="N46">
            <v>36506.652000000002</v>
          </cell>
          <cell r="O46">
            <v>6.45</v>
          </cell>
          <cell r="P46">
            <v>15732.195</v>
          </cell>
          <cell r="Q46">
            <v>5.71</v>
          </cell>
        </row>
        <row r="47">
          <cell r="B47" t="str">
            <v>Реконструкция ТП замена трансформаторов 2*630</v>
          </cell>
          <cell r="C47">
            <v>27279.350000000006</v>
          </cell>
          <cell r="D47">
            <v>4680.34</v>
          </cell>
          <cell r="E47">
            <v>1556.84</v>
          </cell>
          <cell r="F47">
            <v>147021.03</v>
          </cell>
          <cell r="G47">
            <v>180537.56</v>
          </cell>
          <cell r="H47">
            <v>216645.07199999999</v>
          </cell>
          <cell r="I47">
            <v>1279133.7848</v>
          </cell>
          <cell r="J47">
            <v>527572.44420000003</v>
          </cell>
          <cell r="K47">
            <v>14.41</v>
          </cell>
          <cell r="L47">
            <v>393095.4335000001</v>
          </cell>
          <cell r="M47">
            <v>7.8</v>
          </cell>
          <cell r="N47">
            <v>36506.652000000002</v>
          </cell>
          <cell r="O47">
            <v>6.45</v>
          </cell>
          <cell r="P47">
            <v>10041.618</v>
          </cell>
          <cell r="Q47">
            <v>5.71</v>
          </cell>
        </row>
        <row r="48">
          <cell r="B48" t="str">
            <v>Реконструкция ТП замена трансформаторов 2*400</v>
          </cell>
          <cell r="C48">
            <v>26735.300000000017</v>
          </cell>
          <cell r="D48">
            <v>4680.34</v>
          </cell>
          <cell r="E48">
            <v>984.75</v>
          </cell>
          <cell r="F48">
            <v>122595.37</v>
          </cell>
          <cell r="G48">
            <v>154995.76</v>
          </cell>
          <cell r="H48">
            <v>185994.91200000001</v>
          </cell>
          <cell r="I48">
            <v>1128133.5252000003</v>
          </cell>
          <cell r="J48">
            <v>513736.75500000012</v>
          </cell>
          <cell r="K48">
            <v>14.41</v>
          </cell>
          <cell r="L48">
            <v>385255.67300000024</v>
          </cell>
          <cell r="M48">
            <v>7.8</v>
          </cell>
          <cell r="N48">
            <v>36506.652000000002</v>
          </cell>
          <cell r="O48">
            <v>6.45</v>
          </cell>
          <cell r="P48">
            <v>6351.6374999999998</v>
          </cell>
          <cell r="Q48">
            <v>5.71</v>
          </cell>
        </row>
        <row r="49">
          <cell r="B49" t="str">
            <v xml:space="preserve">Реконструкция ТП замена трансформаторов 2*250  </v>
          </cell>
          <cell r="C49">
            <v>18930.160000000003</v>
          </cell>
          <cell r="D49">
            <v>2372.21</v>
          </cell>
          <cell r="E49">
            <v>854.65</v>
          </cell>
          <cell r="F49">
            <v>89132.45</v>
          </cell>
          <cell r="G49">
            <v>111289.47</v>
          </cell>
          <cell r="H49">
            <v>133547.364</v>
          </cell>
          <cell r="I49">
            <v>805745.62560000003</v>
          </cell>
          <cell r="J49">
            <v>356159.20332000009</v>
          </cell>
          <cell r="K49">
            <v>14.41</v>
          </cell>
          <cell r="L49">
            <v>272783.60560000007</v>
          </cell>
          <cell r="M49">
            <v>7.8</v>
          </cell>
          <cell r="N49">
            <v>18503.238000000001</v>
          </cell>
          <cell r="O49">
            <v>6.45</v>
          </cell>
          <cell r="P49">
            <v>5512.4925000000003</v>
          </cell>
          <cell r="Q49">
            <v>5.71</v>
          </cell>
        </row>
        <row r="50">
          <cell r="B50" t="str">
            <v xml:space="preserve">Реконструкция ТП замена трансформаторов 2*160  </v>
          </cell>
          <cell r="C50">
            <v>17448.12999999999</v>
          </cell>
          <cell r="D50">
            <v>2372.21</v>
          </cell>
          <cell r="E50">
            <v>864.25</v>
          </cell>
          <cell r="F50">
            <v>70235.95</v>
          </cell>
          <cell r="G50">
            <v>90920.54</v>
          </cell>
          <cell r="H50">
            <v>109104.64799999999</v>
          </cell>
          <cell r="I50">
            <v>676552.47829999984</v>
          </cell>
          <cell r="J50">
            <v>330606.24455999973</v>
          </cell>
          <cell r="K50">
            <v>14.41</v>
          </cell>
          <cell r="L50">
            <v>251427.55329999985</v>
          </cell>
          <cell r="M50">
            <v>7.8</v>
          </cell>
          <cell r="N50">
            <v>18503.238000000001</v>
          </cell>
          <cell r="O50">
            <v>6.45</v>
          </cell>
          <cell r="P50">
            <v>5574.4125000000004</v>
          </cell>
          <cell r="Q50">
            <v>5.71</v>
          </cell>
        </row>
        <row r="51">
          <cell r="B51" t="str">
            <v xml:space="preserve">Реконструкция ТП замена трансформаторов 2*100 </v>
          </cell>
          <cell r="C51">
            <v>16256.700000000004</v>
          </cell>
          <cell r="D51">
            <v>2372.21</v>
          </cell>
          <cell r="E51">
            <v>860.17</v>
          </cell>
          <cell r="F51">
            <v>54893.24</v>
          </cell>
          <cell r="G51">
            <v>74382.320000000007</v>
          </cell>
          <cell r="H51">
            <v>89258.784</v>
          </cell>
          <cell r="I51">
            <v>571750.78190000006</v>
          </cell>
          <cell r="J51">
            <v>309972.45780000003</v>
          </cell>
          <cell r="K51">
            <v>14.41</v>
          </cell>
          <cell r="L51">
            <v>234259.04700000008</v>
          </cell>
          <cell r="M51">
            <v>7.8</v>
          </cell>
          <cell r="N51">
            <v>18503.238000000001</v>
          </cell>
          <cell r="O51">
            <v>6.45</v>
          </cell>
          <cell r="P51">
            <v>5548.0964999999997</v>
          </cell>
          <cell r="Q51">
            <v>5.71</v>
          </cell>
        </row>
        <row r="52">
          <cell r="B52" t="str">
            <v xml:space="preserve"> Реконструкция ТП замена трансформатора 1*1000 </v>
          </cell>
          <cell r="C52">
            <v>17371.280000000028</v>
          </cell>
          <cell r="D52">
            <v>2340.1799999999998</v>
          </cell>
          <cell r="E52">
            <v>124.56</v>
          </cell>
          <cell r="F52">
            <v>113115.68</v>
          </cell>
          <cell r="G52">
            <v>132951.70000000001</v>
          </cell>
          <cell r="H52">
            <v>159542.04</v>
          </cell>
          <cell r="I52">
            <v>915267.49360000039</v>
          </cell>
          <cell r="J52">
            <v>323252.35296000051</v>
          </cell>
          <cell r="K52">
            <v>14.41</v>
          </cell>
          <cell r="L52">
            <v>250320.14480000042</v>
          </cell>
          <cell r="M52">
            <v>7.8</v>
          </cell>
          <cell r="N52">
            <v>18253.403999999999</v>
          </cell>
          <cell r="O52">
            <v>6.45</v>
          </cell>
          <cell r="P52">
            <v>803.41200000000003</v>
          </cell>
          <cell r="Q52">
            <v>5.71</v>
          </cell>
        </row>
        <row r="53">
          <cell r="B53" t="str">
            <v xml:space="preserve"> Реконструкция ТП замена трансформатора  1*630 </v>
          </cell>
          <cell r="C53">
            <v>14416.460000000006</v>
          </cell>
          <cell r="D53">
            <v>2340.1799999999998</v>
          </cell>
          <cell r="E53">
            <v>124.56</v>
          </cell>
          <cell r="F53">
            <v>73510.52</v>
          </cell>
          <cell r="G53">
            <v>90391.72</v>
          </cell>
          <cell r="H53">
            <v>108470.064</v>
          </cell>
          <cell r="I53">
            <v>646543.07380000013</v>
          </cell>
          <cell r="J53">
            <v>272157.6055200001</v>
          </cell>
          <cell r="K53">
            <v>14.41</v>
          </cell>
          <cell r="L53">
            <v>207741.18860000008</v>
          </cell>
          <cell r="M53">
            <v>7.8</v>
          </cell>
          <cell r="N53">
            <v>18253.403999999999</v>
          </cell>
          <cell r="O53">
            <v>6.45</v>
          </cell>
          <cell r="P53">
            <v>803.41200000000003</v>
          </cell>
          <cell r="Q53">
            <v>5.71</v>
          </cell>
        </row>
        <row r="54">
          <cell r="B54" t="str">
            <v xml:space="preserve"> Реконструкция ТП замена трансформатора 1*400</v>
          </cell>
          <cell r="C54">
            <v>13858.37000000001</v>
          </cell>
          <cell r="D54">
            <v>2340.1799999999998</v>
          </cell>
          <cell r="E54">
            <v>124.56</v>
          </cell>
          <cell r="F54">
            <v>61297.69</v>
          </cell>
          <cell r="G54">
            <v>77620.800000000003</v>
          </cell>
          <cell r="H54">
            <v>93144.960000000006</v>
          </cell>
          <cell r="I54">
            <v>568765.73760000011</v>
          </cell>
          <cell r="J54">
            <v>262507.11324000009</v>
          </cell>
          <cell r="K54">
            <v>14.41</v>
          </cell>
          <cell r="L54">
            <v>199699.11170000015</v>
          </cell>
          <cell r="M54">
            <v>7.8</v>
          </cell>
          <cell r="N54">
            <v>18253.403999999999</v>
          </cell>
          <cell r="O54">
            <v>6.45</v>
          </cell>
          <cell r="P54">
            <v>803.41200000000003</v>
          </cell>
          <cell r="Q54">
            <v>5.71</v>
          </cell>
        </row>
        <row r="55">
          <cell r="B55" t="str">
            <v xml:space="preserve">Реконструкция ТП замена трансформатора 1*250 </v>
          </cell>
          <cell r="C55">
            <v>10076.449999999997</v>
          </cell>
          <cell r="D55">
            <v>1186.1199999999999</v>
          </cell>
          <cell r="E55">
            <v>112.47</v>
          </cell>
          <cell r="F55">
            <v>46794.54</v>
          </cell>
          <cell r="G55">
            <v>58169.58</v>
          </cell>
          <cell r="H55">
            <v>69803.495999999999</v>
          </cell>
          <cell r="I55">
            <v>422375.63539999997</v>
          </cell>
          <cell r="J55">
            <v>186214.57439999992</v>
          </cell>
          <cell r="K55">
            <v>14.41</v>
          </cell>
          <cell r="L55">
            <v>145201.64449999997</v>
          </cell>
          <cell r="M55">
            <v>7.8</v>
          </cell>
          <cell r="N55">
            <v>9251.735999999999</v>
          </cell>
          <cell r="O55">
            <v>6.45</v>
          </cell>
          <cell r="P55">
            <v>725.43150000000003</v>
          </cell>
          <cell r="Q55">
            <v>5.71</v>
          </cell>
        </row>
        <row r="56">
          <cell r="B56" t="str">
            <v xml:space="preserve">Реконструкция ТП замена трансформатора 1*160 </v>
          </cell>
          <cell r="C56">
            <v>9166.6099999999933</v>
          </cell>
          <cell r="D56">
            <v>1186.1199999999999</v>
          </cell>
          <cell r="E56">
            <v>112.47</v>
          </cell>
          <cell r="F56">
            <v>35117.980000000003</v>
          </cell>
          <cell r="G56">
            <v>45583.18</v>
          </cell>
          <cell r="H56">
            <v>54699.815999999999</v>
          </cell>
          <cell r="I56">
            <v>342591.68339999992</v>
          </cell>
          <cell r="J56">
            <v>170481.62111999985</v>
          </cell>
          <cell r="K56">
            <v>14.41</v>
          </cell>
          <cell r="L56">
            <v>132090.85009999989</v>
          </cell>
          <cell r="M56">
            <v>7.8</v>
          </cell>
          <cell r="N56">
            <v>9251.735999999999</v>
          </cell>
          <cell r="O56">
            <v>6.45</v>
          </cell>
          <cell r="P56">
            <v>725.43150000000003</v>
          </cell>
          <cell r="Q56">
            <v>5.71</v>
          </cell>
        </row>
        <row r="57">
          <cell r="B57" t="str">
            <v xml:space="preserve">Реконструкция ТП замена трансформатора 1*100  </v>
          </cell>
          <cell r="C57">
            <v>8923.8699999999953</v>
          </cell>
          <cell r="D57">
            <v>1186.1199999999999</v>
          </cell>
          <cell r="E57">
            <v>99.57</v>
          </cell>
          <cell r="F57">
            <v>27446.61</v>
          </cell>
          <cell r="G57">
            <v>37656.17</v>
          </cell>
          <cell r="H57">
            <v>45187.403999999995</v>
          </cell>
          <cell r="I57">
            <v>295207.07229999994</v>
          </cell>
          <cell r="J57">
            <v>166184.31503999993</v>
          </cell>
          <cell r="K57">
            <v>14.41</v>
          </cell>
          <cell r="L57">
            <v>128592.96669999993</v>
          </cell>
          <cell r="M57">
            <v>7.8</v>
          </cell>
          <cell r="N57">
            <v>9251.735999999999</v>
          </cell>
          <cell r="O57">
            <v>6.45</v>
          </cell>
          <cell r="P57">
            <v>642.22649999999999</v>
          </cell>
          <cell r="Q57">
            <v>5.71</v>
          </cell>
        </row>
        <row r="58">
          <cell r="B58" t="str">
            <v xml:space="preserve">Реконструкция ТП замена  ячейки 0,4 кВ </v>
          </cell>
          <cell r="C58">
            <v>7046.2599999999948</v>
          </cell>
          <cell r="D58">
            <v>327.41000000000003</v>
          </cell>
          <cell r="E58">
            <v>680.9</v>
          </cell>
          <cell r="F58">
            <v>34289.230000000003</v>
          </cell>
          <cell r="G58">
            <v>42343.8</v>
          </cell>
          <cell r="H58">
            <v>50812.560000000005</v>
          </cell>
          <cell r="I58">
            <v>304273.71289999993</v>
          </cell>
          <cell r="J58">
            <v>130178.65151999987</v>
          </cell>
          <cell r="K58">
            <v>14.41</v>
          </cell>
          <cell r="L58">
            <v>101536.60659999993</v>
          </cell>
          <cell r="M58">
            <v>7.8</v>
          </cell>
          <cell r="N58">
            <v>2553.7980000000002</v>
          </cell>
          <cell r="O58">
            <v>6.45</v>
          </cell>
          <cell r="P58">
            <v>4391.8050000000003</v>
          </cell>
          <cell r="Q58">
            <v>5.71</v>
          </cell>
        </row>
        <row r="59">
          <cell r="B59" t="str">
            <v xml:space="preserve">Реконструкция ТП установка новой  ЩО-70 </v>
          </cell>
          <cell r="C59">
            <v>5361.0199999999968</v>
          </cell>
          <cell r="D59">
            <v>208.13</v>
          </cell>
          <cell r="E59">
            <v>693.79</v>
          </cell>
          <cell r="F59">
            <v>34289.230000000003</v>
          </cell>
          <cell r="G59">
            <v>40552.17</v>
          </cell>
          <cell r="H59">
            <v>48662.603999999999</v>
          </cell>
          <cell r="I59">
            <v>279142.16099999996</v>
          </cell>
          <cell r="J59">
            <v>100020.78923999993</v>
          </cell>
          <cell r="K59">
            <v>14.41</v>
          </cell>
          <cell r="L59">
            <v>77252.298199999961</v>
          </cell>
          <cell r="M59">
            <v>7.8</v>
          </cell>
          <cell r="N59">
            <v>1623.414</v>
          </cell>
          <cell r="O59">
            <v>6.45</v>
          </cell>
          <cell r="P59">
            <v>4474.9454999999998</v>
          </cell>
          <cell r="Q59">
            <v>5.71</v>
          </cell>
        </row>
        <row r="60">
          <cell r="B60" t="str">
            <v xml:space="preserve">Реконструкция ТП. Монтаж  ячейки 10 кВ с выкл. нагрузки </v>
          </cell>
          <cell r="C60">
            <v>8242.4599999999991</v>
          </cell>
          <cell r="D60">
            <v>281.60000000000002</v>
          </cell>
          <cell r="E60">
            <v>639.08000000000004</v>
          </cell>
          <cell r="F60">
            <v>45322.95</v>
          </cell>
          <cell r="G60">
            <v>54486.09</v>
          </cell>
          <cell r="H60">
            <v>65383.30799999999</v>
          </cell>
          <cell r="I60">
            <v>383886.43909999996</v>
          </cell>
          <cell r="J60">
            <v>150110.87351999991</v>
          </cell>
          <cell r="K60">
            <v>14.41</v>
          </cell>
          <cell r="L60">
            <v>118773.84859999998</v>
          </cell>
          <cell r="M60">
            <v>7.8</v>
          </cell>
          <cell r="N60">
            <v>2196.48</v>
          </cell>
          <cell r="O60">
            <v>6.45</v>
          </cell>
          <cell r="P60">
            <v>4122.0660000000007</v>
          </cell>
          <cell r="Q60">
            <v>5.71</v>
          </cell>
        </row>
        <row r="61">
          <cell r="B61" t="str">
            <v xml:space="preserve">Реконструкция ТП. Замена  ячейки 10 кВ с выкл. нагрузки </v>
          </cell>
          <cell r="C61">
            <v>10473.980000000003</v>
          </cell>
          <cell r="D61">
            <v>420.61</v>
          </cell>
          <cell r="E61">
            <v>639.08000000000004</v>
          </cell>
          <cell r="F61">
            <v>45322.95</v>
          </cell>
          <cell r="G61">
            <v>56856.62</v>
          </cell>
          <cell r="H61">
            <v>68227.944000000003</v>
          </cell>
          <cell r="I61">
            <v>417126.9203</v>
          </cell>
          <cell r="J61">
            <v>189999.45095999993</v>
          </cell>
          <cell r="K61">
            <v>14.41</v>
          </cell>
          <cell r="L61">
            <v>150930.05180000004</v>
          </cell>
          <cell r="M61">
            <v>7.8</v>
          </cell>
          <cell r="N61">
            <v>3280.7579999999998</v>
          </cell>
          <cell r="O61">
            <v>6.45</v>
          </cell>
          <cell r="P61">
            <v>4122.0660000000007</v>
          </cell>
          <cell r="Q61">
            <v>5.71</v>
          </cell>
        </row>
        <row r="62">
          <cell r="B62" t="str">
            <v xml:space="preserve">Реконструкция ТП  Монтаж  ячейки 10 кВ с вакуумным выключателем </v>
          </cell>
          <cell r="C62">
            <v>21112.179999999993</v>
          </cell>
          <cell r="D62">
            <v>370.15</v>
          </cell>
          <cell r="E62">
            <v>640.72</v>
          </cell>
          <cell r="F62">
            <v>150350.26</v>
          </cell>
          <cell r="G62">
            <v>172473.31</v>
          </cell>
          <cell r="H62">
            <v>206967.97199999998</v>
          </cell>
          <cell r="I62">
            <v>1169746.3123999999</v>
          </cell>
          <cell r="J62">
            <v>373495.59335999982</v>
          </cell>
          <cell r="K62">
            <v>14.41</v>
          </cell>
          <cell r="L62">
            <v>304226.5137999999</v>
          </cell>
          <cell r="M62">
            <v>7.8</v>
          </cell>
          <cell r="N62">
            <v>2887.1699999999996</v>
          </cell>
          <cell r="O62">
            <v>6.45</v>
          </cell>
          <cell r="P62">
            <v>4132.6440000000002</v>
          </cell>
          <cell r="Q62">
            <v>5.71</v>
          </cell>
        </row>
        <row r="63">
          <cell r="B63" t="str">
            <v>Реконструкция ТП  Замена  ячейки 10 кВ с вакуумным выключателем</v>
          </cell>
          <cell r="C63">
            <v>23483.25999999998</v>
          </cell>
          <cell r="D63">
            <v>631.25</v>
          </cell>
          <cell r="E63">
            <v>640.72</v>
          </cell>
          <cell r="F63">
            <v>150350.26</v>
          </cell>
          <cell r="G63">
            <v>175105.49</v>
          </cell>
          <cell r="H63">
            <v>210126.58799999999</v>
          </cell>
          <cell r="I63">
            <v>1205950.1551999999</v>
          </cell>
          <cell r="J63">
            <v>416940.20471999981</v>
          </cell>
          <cell r="K63">
            <v>14.41</v>
          </cell>
          <cell r="L63">
            <v>338393.77659999969</v>
          </cell>
          <cell r="M63">
            <v>7.8</v>
          </cell>
          <cell r="N63">
            <v>4923.75</v>
          </cell>
          <cell r="O63">
            <v>6.45</v>
          </cell>
          <cell r="P63">
            <v>4132.6440000000002</v>
          </cell>
          <cell r="Q63">
            <v>5.71</v>
          </cell>
        </row>
        <row r="64">
          <cell r="B64" t="str">
            <v>Реконструкция ТП. Замена  автомата АВ 200 А.</v>
          </cell>
          <cell r="C64">
            <v>5591.0800000000008</v>
          </cell>
          <cell r="D64">
            <v>50.81</v>
          </cell>
          <cell r="E64">
            <v>485.1</v>
          </cell>
          <cell r="F64">
            <v>3822.3</v>
          </cell>
          <cell r="G64">
            <v>9949.2900000000009</v>
          </cell>
          <cell r="H64">
            <v>11939.148000000001</v>
          </cell>
          <cell r="I64">
            <v>105918.00880000001</v>
          </cell>
          <cell r="J64">
            <v>100911.21096</v>
          </cell>
          <cell r="K64">
            <v>14.41</v>
          </cell>
          <cell r="L64">
            <v>80567.462800000008</v>
          </cell>
          <cell r="M64">
            <v>7.8</v>
          </cell>
          <cell r="N64">
            <v>396.31799999999998</v>
          </cell>
          <cell r="O64">
            <v>6.45</v>
          </cell>
          <cell r="P64">
            <v>3128.8950000000004</v>
          </cell>
          <cell r="Q64">
            <v>5.71</v>
          </cell>
        </row>
        <row r="65">
          <cell r="B65" t="str">
            <v>Строительство КРУН-10 кВ в ж/б оболочке 6 ячеек(4 отходящие-с вакуумными выкл., 2 вводные - с выкл.нагрузки)</v>
          </cell>
          <cell r="C65">
            <v>64725.949999999953</v>
          </cell>
          <cell r="D65">
            <v>4440.3100000000004</v>
          </cell>
          <cell r="E65">
            <v>14756.53</v>
          </cell>
          <cell r="F65">
            <v>437972.13</v>
          </cell>
          <cell r="G65">
            <v>521894.92</v>
          </cell>
          <cell r="H65">
            <v>626273.90399999998</v>
          </cell>
          <cell r="I65">
            <v>3563335.8382999995</v>
          </cell>
          <cell r="J65">
            <v>1275017.9711999986</v>
          </cell>
          <cell r="K65">
            <v>14.41</v>
          </cell>
          <cell r="L65">
            <v>932700.93949999928</v>
          </cell>
          <cell r="M65">
            <v>7.8</v>
          </cell>
          <cell r="N65">
            <v>34634.418000000005</v>
          </cell>
          <cell r="O65">
            <v>6.45</v>
          </cell>
          <cell r="P65">
            <v>95179.618500000011</v>
          </cell>
          <cell r="Q65">
            <v>5.71</v>
          </cell>
        </row>
        <row r="66">
          <cell r="B66" t="str">
            <v xml:space="preserve">Реконструкция  КРУН-10 кВ  КСО210 сх.11 - ОЛВыключатель вакуумный BB-TEL-10-20/1000 - 1 шт. -) </v>
          </cell>
          <cell r="C66">
            <v>33022.399999999994</v>
          </cell>
          <cell r="D66">
            <v>3379.99</v>
          </cell>
          <cell r="E66">
            <v>1964.07</v>
          </cell>
          <cell r="F66">
            <v>167480.54</v>
          </cell>
          <cell r="G66">
            <v>205847</v>
          </cell>
          <cell r="H66">
            <v>247016.4</v>
          </cell>
          <cell r="I66">
            <v>1471198.8409</v>
          </cell>
          <cell r="J66">
            <v>617861.94899999979</v>
          </cell>
          <cell r="K66">
            <v>14.41</v>
          </cell>
          <cell r="L66">
            <v>475852.78399999993</v>
          </cell>
          <cell r="M66">
            <v>7.8</v>
          </cell>
          <cell r="N66">
            <v>26363.921999999999</v>
          </cell>
          <cell r="O66">
            <v>6.45</v>
          </cell>
          <cell r="P66">
            <v>12668.2515</v>
          </cell>
          <cell r="Q66">
            <v>5.71</v>
          </cell>
        </row>
        <row r="67">
          <cell r="B67" t="str">
            <v>временная Строительство КТП П  -250/10/0,4 кВ  с арендой оборудования</v>
          </cell>
          <cell r="C67">
            <v>38293.81</v>
          </cell>
          <cell r="D67">
            <v>5178.29</v>
          </cell>
          <cell r="E67">
            <v>8592.52</v>
          </cell>
          <cell r="F67">
            <v>150980.94</v>
          </cell>
          <cell r="G67">
            <v>203045.56</v>
          </cell>
          <cell r="H67">
            <v>243654.67199999999</v>
          </cell>
          <cell r="I67">
            <v>1509727.3854999999</v>
          </cell>
          <cell r="J67">
            <v>777151.46171999979</v>
          </cell>
          <cell r="K67">
            <v>14.41</v>
          </cell>
          <cell r="L67">
            <v>551813.80209999997</v>
          </cell>
          <cell r="M67">
            <v>7.8</v>
          </cell>
          <cell r="N67">
            <v>40390.661999999997</v>
          </cell>
          <cell r="O67">
            <v>6.45</v>
          </cell>
          <cell r="P67">
            <v>55421.754000000001</v>
          </cell>
          <cell r="Q67">
            <v>5.71</v>
          </cell>
        </row>
        <row r="68">
          <cell r="B68" t="str">
            <v>временная Строительство КТП П  -250/10/0,4 кВ  без стоимости оборудования</v>
          </cell>
          <cell r="C68">
            <v>26529.249999999996</v>
          </cell>
          <cell r="D68">
            <v>5178.29</v>
          </cell>
          <cell r="E68">
            <v>8592.52</v>
          </cell>
          <cell r="F68"/>
          <cell r="G68">
            <v>40300.06</v>
          </cell>
          <cell r="H68">
            <v>48360.071999999993</v>
          </cell>
          <cell r="I68">
            <v>478098.90849999996</v>
          </cell>
          <cell r="J68">
            <v>573718.69019999995</v>
          </cell>
          <cell r="K68">
            <v>14.41</v>
          </cell>
          <cell r="L68">
            <v>382286.49249999993</v>
          </cell>
          <cell r="M68">
            <v>7.8</v>
          </cell>
          <cell r="N68">
            <v>40390.661999999997</v>
          </cell>
          <cell r="O68">
            <v>6.45</v>
          </cell>
          <cell r="P68">
            <v>55421.754000000001</v>
          </cell>
          <cell r="Q68">
            <v>5.71</v>
          </cell>
        </row>
        <row r="69">
          <cell r="B69" t="str">
            <v>выбор расценки</v>
          </cell>
          <cell r="C69"/>
          <cell r="D69"/>
          <cell r="E69"/>
          <cell r="F69"/>
          <cell r="G69"/>
          <cell r="H69"/>
          <cell r="I69"/>
          <cell r="J69">
            <v>0</v>
          </cell>
          <cell r="K69">
            <v>0</v>
          </cell>
          <cell r="L69"/>
          <cell r="M69">
            <v>0</v>
          </cell>
          <cell r="N69"/>
          <cell r="O69">
            <v>0</v>
          </cell>
          <cell r="P69"/>
          <cell r="Q69">
            <v>0</v>
          </cell>
        </row>
        <row r="70">
          <cell r="B70" t="str">
            <v>Строительство КЛ-0,4 (АВБбШв 4*50 ММ2  )</v>
          </cell>
          <cell r="C70">
            <v>78413.88</v>
          </cell>
          <cell r="D70">
            <v>23035.119999999999</v>
          </cell>
          <cell r="E70">
            <v>151422.70000000001</v>
          </cell>
          <cell r="F70"/>
          <cell r="G70">
            <v>252871.7</v>
          </cell>
          <cell r="H70">
            <v>303446.03999999998</v>
          </cell>
          <cell r="I70">
            <v>1743188.3271999999</v>
          </cell>
          <cell r="J70">
            <v>2091825.9926399998</v>
          </cell>
          <cell r="K70">
            <v>14.41</v>
          </cell>
          <cell r="L70">
            <v>1129944.0108</v>
          </cell>
          <cell r="M70">
            <v>6.77</v>
          </cell>
          <cell r="N70">
            <v>155947.76239999998</v>
          </cell>
          <cell r="O70">
            <v>3.02</v>
          </cell>
          <cell r="P70">
            <v>457296.55400000006</v>
          </cell>
          <cell r="Q70"/>
        </row>
        <row r="71">
          <cell r="B71" t="str">
            <v>Строительство КЛ-0,4 (АВБбШв 4*95 ММ2  )</v>
          </cell>
          <cell r="C71">
            <v>87310.490000000049</v>
          </cell>
          <cell r="D71">
            <v>24306.74</v>
          </cell>
          <cell r="E71">
            <v>242529.11</v>
          </cell>
          <cell r="F71"/>
          <cell r="G71">
            <v>354146.34</v>
          </cell>
          <cell r="H71">
            <v>424975.6</v>
          </cell>
          <cell r="I71">
            <v>2155138.7029000008</v>
          </cell>
          <cell r="J71">
            <v>2586166.4434800008</v>
          </cell>
          <cell r="K71">
            <v>14.41</v>
          </cell>
          <cell r="L71">
            <v>1258144.1609000007</v>
          </cell>
          <cell r="M71">
            <v>6.77</v>
          </cell>
          <cell r="N71">
            <v>164556.6298</v>
          </cell>
          <cell r="O71">
            <v>3.02</v>
          </cell>
          <cell r="P71">
            <v>732437.9121999999</v>
          </cell>
          <cell r="Q71"/>
        </row>
        <row r="72">
          <cell r="B72" t="str">
            <v>Строительство КЛ-0,4 (АВБбШв 4*120 ММ2  )</v>
          </cell>
          <cell r="C72">
            <v>90299.359999999986</v>
          </cell>
          <cell r="D72">
            <v>24306.55</v>
          </cell>
          <cell r="E72">
            <v>288186.22000000003</v>
          </cell>
          <cell r="F72"/>
          <cell r="G72">
            <v>402792.13</v>
          </cell>
          <cell r="H72">
            <v>483350.55</v>
          </cell>
          <cell r="I72">
            <v>2336091.5055</v>
          </cell>
          <cell r="J72">
            <v>2803309.8065999998</v>
          </cell>
          <cell r="K72">
            <v>14.41</v>
          </cell>
          <cell r="L72">
            <v>1301213.7775999999</v>
          </cell>
          <cell r="M72">
            <v>6.77</v>
          </cell>
          <cell r="N72">
            <v>164555.34349999999</v>
          </cell>
          <cell r="O72">
            <v>3.02</v>
          </cell>
          <cell r="P72">
            <v>870322.3844000001</v>
          </cell>
          <cell r="Q72"/>
        </row>
        <row r="73">
          <cell r="B73" t="str">
            <v>Строительство КЛ-0,4 (АВБбШв 4*150 ММ2  )</v>
          </cell>
          <cell r="C73">
            <v>92552.349999999977</v>
          </cell>
          <cell r="D73">
            <v>24309.64</v>
          </cell>
          <cell r="E73">
            <v>389624.87</v>
          </cell>
          <cell r="F73"/>
          <cell r="G73">
            <v>506486.86</v>
          </cell>
          <cell r="H73">
            <v>607784.23199999996</v>
          </cell>
          <cell r="I73">
            <v>2674922.7336999997</v>
          </cell>
          <cell r="J73">
            <v>3209907.2804399994</v>
          </cell>
          <cell r="K73">
            <v>14.41</v>
          </cell>
          <cell r="L73">
            <v>1333679.3634999997</v>
          </cell>
          <cell r="M73">
            <v>6.77</v>
          </cell>
          <cell r="N73">
            <v>164576.2628</v>
          </cell>
          <cell r="O73">
            <v>3.02</v>
          </cell>
          <cell r="P73">
            <v>1176667.1074000001</v>
          </cell>
          <cell r="Q73"/>
        </row>
        <row r="74">
          <cell r="B74" t="str">
            <v>Строительство КЛ-0,4 (АВБбШв 4*185 ММ2)</v>
          </cell>
          <cell r="C74">
            <v>102959.15000000002</v>
          </cell>
          <cell r="D74">
            <v>25491.35</v>
          </cell>
          <cell r="E74">
            <v>479331.63</v>
          </cell>
          <cell r="F74"/>
          <cell r="G74">
            <v>607782.13</v>
          </cell>
          <cell r="H74">
            <v>729338.55</v>
          </cell>
          <cell r="I74">
            <v>3103799.3136</v>
          </cell>
          <cell r="J74">
            <v>3724559.1763200001</v>
          </cell>
          <cell r="K74">
            <v>14.41</v>
          </cell>
          <cell r="L74">
            <v>1483641.3515000003</v>
          </cell>
          <cell r="M74">
            <v>6.77</v>
          </cell>
          <cell r="N74">
            <v>172576.43949999998</v>
          </cell>
          <cell r="O74">
            <v>3.02</v>
          </cell>
          <cell r="P74">
            <v>1447581.5226</v>
          </cell>
          <cell r="Q74"/>
        </row>
        <row r="75">
          <cell r="B75" t="str">
            <v xml:space="preserve">Строительство КЛ-0,4 два кабеля в траншее (АВБбШв 4*95 ММ2 ) </v>
          </cell>
          <cell r="C75">
            <v>128262.90000000002</v>
          </cell>
          <cell r="D75">
            <v>29999.38</v>
          </cell>
          <cell r="E75">
            <v>481748.52</v>
          </cell>
          <cell r="F75"/>
          <cell r="G75">
            <v>640010.80000000005</v>
          </cell>
          <cell r="H75">
            <v>768012.96000000008</v>
          </cell>
          <cell r="I75">
            <v>3506244.7220000005</v>
          </cell>
          <cell r="J75">
            <v>4207493.6664000005</v>
          </cell>
          <cell r="K75">
            <v>14.41</v>
          </cell>
          <cell r="L75">
            <v>1848268.3890000004</v>
          </cell>
          <cell r="M75">
            <v>6.77</v>
          </cell>
          <cell r="N75">
            <v>203095.8026</v>
          </cell>
          <cell r="O75">
            <v>3.02</v>
          </cell>
          <cell r="P75">
            <v>1454880.5304</v>
          </cell>
          <cell r="Q75"/>
        </row>
        <row r="76">
          <cell r="B76" t="str">
            <v xml:space="preserve">Строительство КЛ-0,4 два кабеля в траншее (АВБбШв 4*120 ММ2 ) </v>
          </cell>
          <cell r="C76">
            <v>135550.27000000002</v>
          </cell>
          <cell r="D76">
            <v>30089.48</v>
          </cell>
          <cell r="E76">
            <v>574647.04000000004</v>
          </cell>
          <cell r="F76"/>
          <cell r="G76">
            <v>740286.79</v>
          </cell>
          <cell r="H76">
            <v>888344.14</v>
          </cell>
          <cell r="I76">
            <v>3892419.2311000004</v>
          </cell>
          <cell r="J76">
            <v>4670903.0773200002</v>
          </cell>
          <cell r="K76">
            <v>14.41</v>
          </cell>
          <cell r="L76">
            <v>1953279.3907000003</v>
          </cell>
          <cell r="M76">
            <v>6.77</v>
          </cell>
          <cell r="N76">
            <v>203705.77959999998</v>
          </cell>
          <cell r="O76">
            <v>3.02</v>
          </cell>
          <cell r="P76">
            <v>1735434.0608000001</v>
          </cell>
          <cell r="Q76"/>
        </row>
        <row r="77">
          <cell r="B77" t="str">
            <v xml:space="preserve">Строительство КЛ-0,4 два кабеля в траншее (АВБбШв 4*185 ММ2 ) </v>
          </cell>
          <cell r="C77">
            <v>161914.1599999998</v>
          </cell>
          <cell r="D77">
            <v>32459.06</v>
          </cell>
          <cell r="E77">
            <v>931480.66</v>
          </cell>
          <cell r="F77"/>
          <cell r="G77">
            <v>1125853.8799999999</v>
          </cell>
          <cell r="H77">
            <v>1351024.6559999997</v>
          </cell>
          <cell r="I77">
            <v>5366002.4749999968</v>
          </cell>
          <cell r="J77">
            <v>6439202.969999996</v>
          </cell>
          <cell r="K77">
            <v>14.41</v>
          </cell>
          <cell r="L77">
            <v>2333183.045599997</v>
          </cell>
          <cell r="M77">
            <v>6.77</v>
          </cell>
          <cell r="N77">
            <v>219747.83619999999</v>
          </cell>
          <cell r="O77">
            <v>3.02</v>
          </cell>
          <cell r="P77">
            <v>2813071.5932</v>
          </cell>
          <cell r="Q77"/>
        </row>
        <row r="78">
          <cell r="B78" t="str">
            <v>Строительство КЛ-0,4 (АСБ 4*35 ММ2  )</v>
          </cell>
          <cell r="C78">
            <v>84280.610000000044</v>
          </cell>
          <cell r="D78">
            <v>24220.15</v>
          </cell>
          <cell r="E78">
            <v>218629.94999999998</v>
          </cell>
          <cell r="F78"/>
          <cell r="G78">
            <v>327130.71000000002</v>
          </cell>
          <cell r="H78">
            <v>392556.85200000001</v>
          </cell>
          <cell r="I78">
            <v>2038716.4546000008</v>
          </cell>
          <cell r="J78">
            <v>2446459.7455200008</v>
          </cell>
          <cell r="K78">
            <v>14.41</v>
          </cell>
          <cell r="L78">
            <v>1214483.5901000006</v>
          </cell>
          <cell r="M78">
            <v>6.77</v>
          </cell>
          <cell r="N78">
            <v>163970.4155</v>
          </cell>
          <cell r="O78">
            <v>3.02</v>
          </cell>
          <cell r="P78">
            <v>660262.44899999991</v>
          </cell>
          <cell r="Q78"/>
        </row>
        <row r="79">
          <cell r="B79" t="str">
            <v>Строительство КЛ-0,4 (АСБ 4*70 ММ2  )</v>
          </cell>
          <cell r="C79">
            <v>97818.620000000024</v>
          </cell>
          <cell r="D79">
            <v>25397.72</v>
          </cell>
          <cell r="E79">
            <v>343605.12</v>
          </cell>
          <cell r="F79"/>
          <cell r="G79">
            <v>466821.46</v>
          </cell>
          <cell r="H79">
            <v>560185.75199999998</v>
          </cell>
          <cell r="I79">
            <v>2619196.3410000005</v>
          </cell>
          <cell r="J79">
            <v>3143035.6092000003</v>
          </cell>
          <cell r="K79">
            <v>14.41</v>
          </cell>
          <cell r="L79">
            <v>1409566.3142000004</v>
          </cell>
          <cell r="M79">
            <v>6.77</v>
          </cell>
          <cell r="N79">
            <v>171942.5644</v>
          </cell>
          <cell r="O79">
            <v>3.02</v>
          </cell>
          <cell r="P79">
            <v>1037687.4624</v>
          </cell>
          <cell r="Q79"/>
        </row>
        <row r="80">
          <cell r="B80" t="str">
            <v>Строительство КЛ-0,4 (АСБ 4*95 ММ2  )</v>
          </cell>
          <cell r="C80">
            <v>100153.28999999996</v>
          </cell>
          <cell r="D80">
            <v>25492.49</v>
          </cell>
          <cell r="E80">
            <v>370845.29000000004</v>
          </cell>
          <cell r="F80"/>
          <cell r="G80">
            <v>496491.07</v>
          </cell>
          <cell r="H80">
            <v>595789.28399999999</v>
          </cell>
          <cell r="I80">
            <v>2735745.8419999997</v>
          </cell>
          <cell r="J80">
            <v>3282895.0103999996</v>
          </cell>
          <cell r="K80">
            <v>14.41</v>
          </cell>
          <cell r="L80">
            <v>1443208.9088999995</v>
          </cell>
          <cell r="M80">
            <v>6.77</v>
          </cell>
          <cell r="N80">
            <v>172584.15729999999</v>
          </cell>
          <cell r="O80">
            <v>3.02</v>
          </cell>
          <cell r="P80">
            <v>1119952.7758000002</v>
          </cell>
          <cell r="Q80"/>
        </row>
        <row r="81">
          <cell r="B81" t="str">
            <v>Строительство КЛ-0,4 (АСБ 4*120 ММ2  )</v>
          </cell>
          <cell r="C81">
            <v>104088.18999999994</v>
          </cell>
          <cell r="D81">
            <v>25502.32</v>
          </cell>
          <cell r="E81">
            <v>421275.72000000003</v>
          </cell>
          <cell r="F81"/>
          <cell r="G81">
            <v>550866.23</v>
          </cell>
          <cell r="H81">
            <v>661039.47599999991</v>
          </cell>
          <cell r="I81">
            <v>2944814.1986999996</v>
          </cell>
          <cell r="J81">
            <v>3533777.0384399993</v>
          </cell>
          <cell r="K81">
            <v>14.41</v>
          </cell>
          <cell r="L81">
            <v>1499910.8178999992</v>
          </cell>
          <cell r="M81">
            <v>6.77</v>
          </cell>
          <cell r="N81">
            <v>172650.7064</v>
          </cell>
          <cell r="O81">
            <v>3.02</v>
          </cell>
          <cell r="P81">
            <v>1272252.6744000001</v>
          </cell>
          <cell r="Q81"/>
        </row>
        <row r="82">
          <cell r="B82" t="str">
            <v>Строительство КЛ-0,4 (АСБ 4*150 ММ2  )</v>
          </cell>
          <cell r="C82">
            <v>103720.82999999994</v>
          </cell>
          <cell r="D82">
            <v>25507.05</v>
          </cell>
          <cell r="E82">
            <v>488865.23000000004</v>
          </cell>
          <cell r="F82"/>
          <cell r="G82">
            <v>618093.11</v>
          </cell>
          <cell r="H82">
            <v>741711.73199999996</v>
          </cell>
          <cell r="I82">
            <v>3143672.8833999992</v>
          </cell>
          <cell r="J82">
            <v>3772407.4600799987</v>
          </cell>
          <cell r="K82">
            <v>14.41</v>
          </cell>
          <cell r="L82">
            <v>1494617.1602999992</v>
          </cell>
          <cell r="M82">
            <v>6.77</v>
          </cell>
          <cell r="N82">
            <v>172682.7285</v>
          </cell>
          <cell r="O82">
            <v>3.02</v>
          </cell>
          <cell r="P82">
            <v>1476372.9946000001</v>
          </cell>
          <cell r="Q82"/>
        </row>
        <row r="83">
          <cell r="B83" t="str">
            <v>Строительство КЛ-0,4 (АСБ 4*185 ММ2  )</v>
          </cell>
          <cell r="C83">
            <v>104110.94999999995</v>
          </cell>
          <cell r="D83">
            <v>27059.89</v>
          </cell>
          <cell r="E83">
            <v>569464.81000000006</v>
          </cell>
          <cell r="F83"/>
          <cell r="G83">
            <v>700635.65</v>
          </cell>
          <cell r="H83">
            <v>840762.78</v>
          </cell>
          <cell r="I83">
            <v>3403217.9709999994</v>
          </cell>
          <cell r="J83">
            <v>4083861.5651999991</v>
          </cell>
          <cell r="K83">
            <v>14.41</v>
          </cell>
          <cell r="L83">
            <v>1500238.7894999993</v>
          </cell>
          <cell r="M83">
            <v>6.77</v>
          </cell>
          <cell r="N83">
            <v>183195.45529999997</v>
          </cell>
          <cell r="O83">
            <v>3.02</v>
          </cell>
          <cell r="P83">
            <v>1719783.7262000002</v>
          </cell>
          <cell r="Q83"/>
        </row>
        <row r="84">
          <cell r="B84" t="str">
            <v>Строительство КЛ-0,4 (АСБ 4*240 ММ2  )</v>
          </cell>
          <cell r="C84">
            <v>116115.15000000002</v>
          </cell>
          <cell r="D84">
            <v>29019.96</v>
          </cell>
          <cell r="E84">
            <v>612623.26</v>
          </cell>
          <cell r="F84"/>
          <cell r="G84">
            <v>757758.37</v>
          </cell>
          <cell r="H84">
            <v>909310.05</v>
          </cell>
          <cell r="I84">
            <v>3719806.6859000004</v>
          </cell>
          <cell r="J84">
            <v>4463768.0230800007</v>
          </cell>
          <cell r="K84">
            <v>14.41</v>
          </cell>
          <cell r="L84">
            <v>1673219.3115000003</v>
          </cell>
          <cell r="M84">
            <v>6.77</v>
          </cell>
          <cell r="N84">
            <v>196465.1292</v>
          </cell>
          <cell r="O84">
            <v>3.02</v>
          </cell>
          <cell r="P84">
            <v>1850122.2452</v>
          </cell>
          <cell r="Q84"/>
        </row>
        <row r="85">
          <cell r="B85" t="str">
            <v xml:space="preserve">Строительство КЛ-0,4 два кабеля в траншее (АСБ 4*95 ММ2 ) </v>
          </cell>
          <cell r="C85">
            <v>148810.44000000006</v>
          </cell>
          <cell r="D85">
            <v>32339.61</v>
          </cell>
          <cell r="E85">
            <v>770880.97</v>
          </cell>
          <cell r="F85"/>
          <cell r="G85">
            <v>952031.02</v>
          </cell>
          <cell r="H85">
            <v>1142437.2239999999</v>
          </cell>
          <cell r="I85">
            <v>4691358.1295000007</v>
          </cell>
          <cell r="J85">
            <v>5629629.7554000011</v>
          </cell>
          <cell r="K85">
            <v>14.41</v>
          </cell>
          <cell r="L85">
            <v>2144358.4404000007</v>
          </cell>
          <cell r="M85">
            <v>6.77</v>
          </cell>
          <cell r="N85">
            <v>218939.15969999999</v>
          </cell>
          <cell r="O85">
            <v>3.02</v>
          </cell>
          <cell r="P85">
            <v>2328060.5293999999</v>
          </cell>
          <cell r="Q85"/>
        </row>
        <row r="86">
          <cell r="B86" t="str">
            <v xml:space="preserve">Строительство КЛ-0,4 два кабеля в траншее (АСБ 4*120 ММ2 ) </v>
          </cell>
          <cell r="C86">
            <v>156749.34000000005</v>
          </cell>
          <cell r="D86">
            <v>32359.35</v>
          </cell>
          <cell r="E86">
            <v>871108.41</v>
          </cell>
          <cell r="F86"/>
          <cell r="G86">
            <v>1060217.1000000001</v>
          </cell>
          <cell r="H86">
            <v>1272260.52</v>
          </cell>
          <cell r="I86">
            <v>5108578.1871000007</v>
          </cell>
          <cell r="J86">
            <v>6130293.8245200003</v>
          </cell>
          <cell r="K86">
            <v>14.41</v>
          </cell>
          <cell r="L86">
            <v>2258757.9894000008</v>
          </cell>
          <cell r="M86">
            <v>6.77</v>
          </cell>
          <cell r="N86">
            <v>219072.79949999996</v>
          </cell>
          <cell r="O86">
            <v>3.02</v>
          </cell>
          <cell r="P86">
            <v>2630747.3982000002</v>
          </cell>
          <cell r="Q86"/>
        </row>
        <row r="87">
          <cell r="B87" t="str">
            <v xml:space="preserve">Строительство КЛ-0,4 два кабеля в траншее (АСБ 4*240 ММ2 ) </v>
          </cell>
          <cell r="C87">
            <v>188351.7899999998</v>
          </cell>
          <cell r="D87">
            <v>39322.5</v>
          </cell>
          <cell r="E87">
            <v>1194958.8600000001</v>
          </cell>
          <cell r="F87"/>
          <cell r="G87">
            <v>1422633.15</v>
          </cell>
          <cell r="H87">
            <v>1707159.7799999998</v>
          </cell>
          <cell r="I87">
            <v>6589138.3760999981</v>
          </cell>
          <cell r="J87">
            <v>7906966.0513199978</v>
          </cell>
          <cell r="K87">
            <v>14.41</v>
          </cell>
          <cell r="L87">
            <v>2714149.2938999971</v>
          </cell>
          <cell r="M87">
            <v>6.77</v>
          </cell>
          <cell r="N87">
            <v>266213.32500000001</v>
          </cell>
          <cell r="O87">
            <v>3.02</v>
          </cell>
          <cell r="P87">
            <v>3608775.7572000003</v>
          </cell>
          <cell r="Q87"/>
        </row>
        <row r="88">
          <cell r="B88" t="str">
            <v xml:space="preserve"> Строительство КЛ-0,4  (АПВБбШп 4х35-1кВ) </v>
          </cell>
          <cell r="C88">
            <v>105670.34000000004</v>
          </cell>
          <cell r="D88">
            <v>32699.42</v>
          </cell>
          <cell r="E88">
            <v>129962.37999999999</v>
          </cell>
          <cell r="F88"/>
          <cell r="G88">
            <v>268332.14</v>
          </cell>
          <cell r="H88">
            <v>321998.56</v>
          </cell>
          <cell r="I88">
            <v>2136571.0604000003</v>
          </cell>
          <cell r="J88">
            <v>2563885.2724800003</v>
          </cell>
          <cell r="K88">
            <v>14.41</v>
          </cell>
          <cell r="L88">
            <v>1522709.5994000006</v>
          </cell>
          <cell r="M88">
            <v>6.77</v>
          </cell>
          <cell r="N88">
            <v>221375.07339999996</v>
          </cell>
          <cell r="O88">
            <v>3.02</v>
          </cell>
          <cell r="P88">
            <v>392486.38759999996</v>
          </cell>
          <cell r="Q88"/>
        </row>
        <row r="89">
          <cell r="B89" t="str">
            <v xml:space="preserve"> Строительство КЛ-0,4  (АПВБбШп 4х50-1кВ) </v>
          </cell>
          <cell r="C89">
            <v>106425.31000000003</v>
          </cell>
          <cell r="D89">
            <v>32172.93</v>
          </cell>
          <cell r="E89">
            <v>141450.85</v>
          </cell>
          <cell r="F89"/>
          <cell r="G89">
            <v>280049.09000000003</v>
          </cell>
          <cell r="H89">
            <v>336058.908</v>
          </cell>
          <cell r="I89">
            <v>2178581.0202000001</v>
          </cell>
          <cell r="J89">
            <v>2614297.2242399999</v>
          </cell>
          <cell r="K89">
            <v>14.41</v>
          </cell>
          <cell r="L89">
            <v>1533588.7171000005</v>
          </cell>
          <cell r="M89">
            <v>6.77</v>
          </cell>
          <cell r="N89">
            <v>217810.73609999998</v>
          </cell>
          <cell r="O89">
            <v>3.02</v>
          </cell>
          <cell r="P89">
            <v>427181.56700000004</v>
          </cell>
          <cell r="Q89"/>
        </row>
        <row r="90">
          <cell r="B90" t="str">
            <v xml:space="preserve"> Строительство КЛ-0,4  (АПВБбШп 4х70-1кВ) </v>
          </cell>
          <cell r="C90">
            <v>108779.00000000003</v>
          </cell>
          <cell r="D90">
            <v>32206.79</v>
          </cell>
          <cell r="E90">
            <v>174069.74</v>
          </cell>
          <cell r="F90"/>
          <cell r="G90">
            <v>315055.53000000003</v>
          </cell>
          <cell r="H90">
            <v>378066.636</v>
          </cell>
          <cell r="I90">
            <v>2311235.9731000005</v>
          </cell>
          <cell r="J90">
            <v>2773483.1677200007</v>
          </cell>
          <cell r="K90">
            <v>14.41</v>
          </cell>
          <cell r="L90">
            <v>1567505.3900000004</v>
          </cell>
          <cell r="M90">
            <v>6.77</v>
          </cell>
          <cell r="N90">
            <v>218039.96829999998</v>
          </cell>
          <cell r="O90">
            <v>3.02</v>
          </cell>
          <cell r="P90">
            <v>525690.61479999998</v>
          </cell>
          <cell r="Q90"/>
        </row>
        <row r="91">
          <cell r="B91" t="str">
            <v xml:space="preserve"> Строительство КЛ-0,4  (АПВБбШп 4х95-1кВ) </v>
          </cell>
          <cell r="C91">
            <v>113266.94000000002</v>
          </cell>
          <cell r="D91">
            <v>32247.99</v>
          </cell>
          <cell r="E91">
            <v>224871.44999999998</v>
          </cell>
          <cell r="F91"/>
          <cell r="G91">
            <v>370386.38</v>
          </cell>
          <cell r="H91">
            <v>444463.65600000002</v>
          </cell>
          <cell r="I91">
            <v>2529607.2767000003</v>
          </cell>
          <cell r="J91">
            <v>3035528.7320400001</v>
          </cell>
          <cell r="K91">
            <v>14.41</v>
          </cell>
          <cell r="L91">
            <v>1632176.6054000002</v>
          </cell>
          <cell r="M91">
            <v>6.77</v>
          </cell>
          <cell r="N91">
            <v>218318.89230000001</v>
          </cell>
          <cell r="O91">
            <v>3.02</v>
          </cell>
          <cell r="P91">
            <v>679111.77899999998</v>
          </cell>
          <cell r="Q91"/>
        </row>
        <row r="92">
          <cell r="B92" t="str">
            <v xml:space="preserve"> Строительство КЛ-0,4  (АПВБбШп 4х120-1кВ) </v>
          </cell>
          <cell r="C92">
            <v>115892.09999999998</v>
          </cell>
          <cell r="D92">
            <v>32253</v>
          </cell>
          <cell r="E92">
            <v>255915.62</v>
          </cell>
          <cell r="F92"/>
          <cell r="G92">
            <v>404060.72</v>
          </cell>
          <cell r="H92">
            <v>484872.87</v>
          </cell>
          <cell r="I92">
            <v>2661223.1433999995</v>
          </cell>
          <cell r="J92">
            <v>3193467.7720799991</v>
          </cell>
          <cell r="K92">
            <v>14.41</v>
          </cell>
          <cell r="L92">
            <v>1670005.1609999996</v>
          </cell>
          <cell r="M92">
            <v>6.77</v>
          </cell>
          <cell r="N92">
            <v>218352.81</v>
          </cell>
          <cell r="O92">
            <v>3.02</v>
          </cell>
          <cell r="P92">
            <v>772865.17240000004</v>
          </cell>
          <cell r="Q92"/>
        </row>
        <row r="93">
          <cell r="B93" t="str">
            <v xml:space="preserve"> Строительство КЛ-0,4  (АПВБбШп 4х150-1кВ) </v>
          </cell>
          <cell r="C93">
            <v>116592.82</v>
          </cell>
          <cell r="D93">
            <v>32253</v>
          </cell>
          <cell r="E93">
            <v>337454.5</v>
          </cell>
          <cell r="F93"/>
          <cell r="G93">
            <v>486300.32</v>
          </cell>
          <cell r="H93">
            <v>583560.39</v>
          </cell>
          <cell r="I93">
            <v>2917567.9362000003</v>
          </cell>
          <cell r="J93">
            <v>3501081.5234400001</v>
          </cell>
          <cell r="K93">
            <v>14.41</v>
          </cell>
          <cell r="L93">
            <v>1680102.5362000002</v>
          </cell>
          <cell r="M93">
            <v>6.77</v>
          </cell>
          <cell r="N93">
            <v>218352.81</v>
          </cell>
          <cell r="O93">
            <v>3.02</v>
          </cell>
          <cell r="P93">
            <v>1019112.59</v>
          </cell>
          <cell r="Q93"/>
        </row>
        <row r="94">
          <cell r="B94" t="str">
            <v xml:space="preserve"> Строительство КЛ-0,4  (АПВБбШп 4х185-1кВ) </v>
          </cell>
          <cell r="C94">
            <v>123224.15999999992</v>
          </cell>
          <cell r="D94">
            <v>32213.759999999998</v>
          </cell>
          <cell r="E94">
            <v>419969.03</v>
          </cell>
          <cell r="F94"/>
          <cell r="G94">
            <v>575446.18999999994</v>
          </cell>
          <cell r="H94">
            <v>690535.42799999996</v>
          </cell>
          <cell r="I94">
            <v>3262053.771399999</v>
          </cell>
          <cell r="J94">
            <v>3914464.5256799986</v>
          </cell>
          <cell r="K94">
            <v>14.41</v>
          </cell>
          <cell r="L94">
            <v>1775660.1455999988</v>
          </cell>
          <cell r="M94">
            <v>6.77</v>
          </cell>
          <cell r="N94">
            <v>218087.15519999998</v>
          </cell>
          <cell r="O94">
            <v>3.02</v>
          </cell>
          <cell r="P94">
            <v>1268306.4706000001</v>
          </cell>
          <cell r="Q94"/>
        </row>
        <row r="95">
          <cell r="B95" t="str">
            <v xml:space="preserve"> Строительство КЛ-0,4  (АПВБбШп 4х240-1кВ) </v>
          </cell>
          <cell r="C95">
            <v>130534.85000000003</v>
          </cell>
          <cell r="D95">
            <v>32256.44</v>
          </cell>
          <cell r="E95">
            <v>506938.52</v>
          </cell>
          <cell r="F95"/>
          <cell r="G95">
            <v>669729.81000000006</v>
          </cell>
          <cell r="H95">
            <v>803675.78</v>
          </cell>
          <cell r="I95">
            <v>3630337.6177000003</v>
          </cell>
          <cell r="J95">
            <v>4356405.1412399998</v>
          </cell>
          <cell r="K95">
            <v>14.41</v>
          </cell>
          <cell r="L95">
            <v>1881007.1885000006</v>
          </cell>
          <cell r="M95">
            <v>6.77</v>
          </cell>
          <cell r="N95">
            <v>218376.09879999998</v>
          </cell>
          <cell r="O95">
            <v>3.02</v>
          </cell>
          <cell r="P95">
            <v>1530954.3304000001</v>
          </cell>
          <cell r="Q95"/>
        </row>
        <row r="96">
          <cell r="B96" t="str">
            <v xml:space="preserve">Строительство КЛ-0,4 два кабеля в траншее (АПВБбШп 4х50-1кВ) </v>
          </cell>
          <cell r="C96">
            <v>151032.79999999999</v>
          </cell>
          <cell r="D96">
            <v>44448.55</v>
          </cell>
          <cell r="E96">
            <v>268941.45</v>
          </cell>
          <cell r="F96"/>
          <cell r="G96">
            <v>464422.8</v>
          </cell>
          <cell r="H96">
            <v>557307.35</v>
          </cell>
          <cell r="I96">
            <v>3289502.5104999999</v>
          </cell>
          <cell r="J96">
            <v>3947403.0125999996</v>
          </cell>
          <cell r="K96">
            <v>14.41</v>
          </cell>
          <cell r="L96">
            <v>2176382.648</v>
          </cell>
          <cell r="M96">
            <v>6.77</v>
          </cell>
          <cell r="N96">
            <v>300916.68349999998</v>
          </cell>
          <cell r="O96">
            <v>3.02</v>
          </cell>
          <cell r="P96">
            <v>812203.179</v>
          </cell>
          <cell r="Q96"/>
        </row>
        <row r="97">
          <cell r="B97" t="str">
            <v xml:space="preserve">Строительство КЛ-0,4 два кабеля в траншее (АПВБбШп 4х70-1кВ) </v>
          </cell>
          <cell r="C97">
            <v>156116.17999999993</v>
          </cell>
          <cell r="D97">
            <v>44448.55</v>
          </cell>
          <cell r="E97">
            <v>334179.23000000004</v>
          </cell>
          <cell r="F97"/>
          <cell r="G97">
            <v>534743.96</v>
          </cell>
          <cell r="H97">
            <v>641692.75199999998</v>
          </cell>
          <cell r="I97">
            <v>3559772.111899999</v>
          </cell>
          <cell r="J97">
            <v>4271726.5342799984</v>
          </cell>
          <cell r="K97">
            <v>14.41</v>
          </cell>
          <cell r="L97">
            <v>2249634.153799999</v>
          </cell>
          <cell r="M97">
            <v>6.77</v>
          </cell>
          <cell r="N97">
            <v>300916.68349999998</v>
          </cell>
          <cell r="O97">
            <v>3.02</v>
          </cell>
          <cell r="P97">
            <v>1009221.2746000001</v>
          </cell>
          <cell r="Q97"/>
        </row>
        <row r="98">
          <cell r="B98" t="str">
            <v xml:space="preserve">Строительство КЛ-0,4 два кабеля в траншее (АПВБбШп 4х95-1кВ) </v>
          </cell>
          <cell r="C98">
            <v>165092.06</v>
          </cell>
          <cell r="D98">
            <v>44530.95</v>
          </cell>
          <cell r="E98">
            <v>435782.65</v>
          </cell>
          <cell r="F98"/>
          <cell r="G98">
            <v>645405.66</v>
          </cell>
          <cell r="H98">
            <v>774486.79200000002</v>
          </cell>
          <cell r="I98">
            <v>3996514.7191000003</v>
          </cell>
          <cell r="J98">
            <v>4795817.66292</v>
          </cell>
          <cell r="K98">
            <v>14.41</v>
          </cell>
          <cell r="L98">
            <v>2378976.5846000002</v>
          </cell>
          <cell r="M98">
            <v>6.77</v>
          </cell>
          <cell r="N98">
            <v>301474.53149999998</v>
          </cell>
          <cell r="O98">
            <v>3.02</v>
          </cell>
          <cell r="P98">
            <v>1316063.6030000001</v>
          </cell>
          <cell r="Q98"/>
        </row>
        <row r="99">
          <cell r="B99" t="str">
            <v xml:space="preserve">Строительство КЛ-0,4 два кабеля в траншее (АПВБбШп 4х120-1кВ) </v>
          </cell>
          <cell r="C99">
            <v>174102.44999999998</v>
          </cell>
          <cell r="D99">
            <v>44540.97</v>
          </cell>
          <cell r="E99">
            <v>496989.06</v>
          </cell>
          <cell r="F99"/>
          <cell r="G99">
            <v>715632.48</v>
          </cell>
          <cell r="H99">
            <v>858758.97599999991</v>
          </cell>
          <cell r="I99">
            <v>4311265.6325999992</v>
          </cell>
          <cell r="J99">
            <v>5173518.7591199987</v>
          </cell>
          <cell r="K99">
            <v>14.41</v>
          </cell>
          <cell r="L99">
            <v>2508816.3044999996</v>
          </cell>
          <cell r="M99">
            <v>6.77</v>
          </cell>
          <cell r="N99">
            <v>301542.36689999996</v>
          </cell>
          <cell r="O99">
            <v>3.02</v>
          </cell>
          <cell r="P99">
            <v>1500906.9612</v>
          </cell>
          <cell r="Q99"/>
        </row>
        <row r="100">
          <cell r="B100" t="str">
            <v xml:space="preserve">Строительство КЛ-0,4 два кабеля в траншее (АПВБбШп 4х150-1кВ) </v>
          </cell>
          <cell r="C100">
            <v>176971.35000000006</v>
          </cell>
          <cell r="D100">
            <v>44540.97</v>
          </cell>
          <cell r="E100">
            <v>646271.97</v>
          </cell>
          <cell r="F100"/>
          <cell r="G100">
            <v>867784.29</v>
          </cell>
          <cell r="H100">
            <v>1041341.148</v>
          </cell>
          <cell r="I100">
            <v>4803440.8698000005</v>
          </cell>
          <cell r="J100">
            <v>5764129.0437600007</v>
          </cell>
          <cell r="K100">
            <v>14.41</v>
          </cell>
          <cell r="L100">
            <v>2550157.1535000009</v>
          </cell>
          <cell r="M100">
            <v>6.77</v>
          </cell>
          <cell r="N100">
            <v>301542.36689999996</v>
          </cell>
          <cell r="O100">
            <v>3.02</v>
          </cell>
          <cell r="P100">
            <v>1951741.3493999999</v>
          </cell>
          <cell r="Q100"/>
        </row>
        <row r="101">
          <cell r="B101" t="str">
            <v xml:space="preserve">Строительство КЛ-0,4 два кабеля в траншее (АПВБбШп 4х185-1кВ) </v>
          </cell>
          <cell r="C101">
            <v>190305.47000000006</v>
          </cell>
          <cell r="D101">
            <v>44540.97</v>
          </cell>
          <cell r="E101">
            <v>811164.46</v>
          </cell>
          <cell r="F101"/>
          <cell r="G101">
            <v>1046010.9</v>
          </cell>
          <cell r="H101">
            <v>1255213.08</v>
          </cell>
          <cell r="I101">
            <v>5493560.8588000005</v>
          </cell>
          <cell r="J101">
            <v>6592273.0305600008</v>
          </cell>
          <cell r="K101">
            <v>14.41</v>
          </cell>
          <cell r="L101">
            <v>2742301.8227000008</v>
          </cell>
          <cell r="M101">
            <v>6.77</v>
          </cell>
          <cell r="N101">
            <v>301542.36689999996</v>
          </cell>
          <cell r="O101">
            <v>3.02</v>
          </cell>
          <cell r="P101">
            <v>2449716.6691999999</v>
          </cell>
          <cell r="Q101"/>
        </row>
        <row r="102">
          <cell r="B102" t="str">
            <v xml:space="preserve">Строительство КЛ-0,4 два кабеля в траншее (АПВБбШп 4х240-1кВ) </v>
          </cell>
          <cell r="C102">
            <v>205402.1700000001</v>
          </cell>
          <cell r="D102">
            <v>44713.69</v>
          </cell>
          <cell r="E102">
            <v>985240</v>
          </cell>
          <cell r="F102"/>
          <cell r="G102">
            <v>1235355.8600000001</v>
          </cell>
          <cell r="H102">
            <v>1482427.04</v>
          </cell>
          <cell r="I102">
            <v>6237981.7510000011</v>
          </cell>
          <cell r="J102">
            <v>7485578.1012000013</v>
          </cell>
          <cell r="K102">
            <v>14.41</v>
          </cell>
          <cell r="L102">
            <v>2959845.2697000015</v>
          </cell>
          <cell r="M102">
            <v>6.77</v>
          </cell>
          <cell r="N102">
            <v>302711.6813</v>
          </cell>
          <cell r="O102">
            <v>3.02</v>
          </cell>
          <cell r="P102">
            <v>2975424.8</v>
          </cell>
          <cell r="Q102"/>
        </row>
        <row r="103">
          <cell r="B103" t="str">
            <v>Строительство КЛ-10 (АСБ 3Х95 ММ2 )</v>
          </cell>
          <cell r="C103">
            <v>111616.70999999999</v>
          </cell>
          <cell r="D103">
            <v>25677.21</v>
          </cell>
          <cell r="E103">
            <v>393374.47000000003</v>
          </cell>
          <cell r="F103"/>
          <cell r="G103">
            <v>530668.39</v>
          </cell>
          <cell r="H103">
            <v>636802.06799999997</v>
          </cell>
          <cell r="I103">
            <v>2970222.4021999999</v>
          </cell>
          <cell r="J103">
            <v>3564266.88264</v>
          </cell>
          <cell r="K103">
            <v>14.41</v>
          </cell>
          <cell r="L103">
            <v>1608396.7910999998</v>
          </cell>
          <cell r="M103">
            <v>6.77</v>
          </cell>
          <cell r="N103">
            <v>173834.71169999999</v>
          </cell>
          <cell r="O103">
            <v>3.02</v>
          </cell>
          <cell r="P103">
            <v>1187990.8994</v>
          </cell>
          <cell r="Q103"/>
        </row>
        <row r="104">
          <cell r="B104" t="str">
            <v>Строительство КЛ-10 (АСБ 3Х120 ММ2 )</v>
          </cell>
          <cell r="C104">
            <v>114031.97000000004</v>
          </cell>
          <cell r="D104">
            <v>26710.77</v>
          </cell>
          <cell r="E104">
            <v>427876.69</v>
          </cell>
          <cell r="F104"/>
          <cell r="G104">
            <v>568619.43000000005</v>
          </cell>
          <cell r="H104">
            <v>682343.31</v>
          </cell>
          <cell r="I104">
            <v>3116220.2044000002</v>
          </cell>
          <cell r="J104">
            <v>3739464.2452799999</v>
          </cell>
          <cell r="K104">
            <v>14.41</v>
          </cell>
          <cell r="L104">
            <v>1643200.6877000006</v>
          </cell>
          <cell r="M104">
            <v>6.77</v>
          </cell>
          <cell r="N104">
            <v>180831.9129</v>
          </cell>
          <cell r="O104">
            <v>3.02</v>
          </cell>
          <cell r="P104">
            <v>1292187.6037999999</v>
          </cell>
          <cell r="Q104"/>
        </row>
        <row r="105">
          <cell r="B105" t="str">
            <v>Строительство КЛ-10 (АСБ 3Х150 ММ2 )</v>
          </cell>
          <cell r="C105">
            <v>108396.74999999996</v>
          </cell>
          <cell r="D105">
            <v>28324.639999999999</v>
          </cell>
          <cell r="E105">
            <v>514741.45</v>
          </cell>
          <cell r="F105"/>
          <cell r="G105">
            <v>651462.84</v>
          </cell>
          <cell r="H105">
            <v>781755.40799999994</v>
          </cell>
          <cell r="I105">
            <v>3308274.1592999995</v>
          </cell>
          <cell r="J105">
            <v>3969928.9911599993</v>
          </cell>
          <cell r="K105">
            <v>14.41</v>
          </cell>
          <cell r="L105">
            <v>1561997.1674999993</v>
          </cell>
          <cell r="M105">
            <v>6.77</v>
          </cell>
          <cell r="N105">
            <v>191757.81279999999</v>
          </cell>
          <cell r="O105">
            <v>3.02</v>
          </cell>
          <cell r="P105">
            <v>1554519.179</v>
          </cell>
          <cell r="Q105"/>
        </row>
        <row r="106">
          <cell r="B106" t="str">
            <v>Строительство КЛ-10 (АСБ 3Х185 ММ2 )</v>
          </cell>
          <cell r="C106">
            <v>113655.71000000002</v>
          </cell>
          <cell r="D106">
            <v>27447.439999999999</v>
          </cell>
          <cell r="E106">
            <v>574220.51</v>
          </cell>
          <cell r="F106"/>
          <cell r="G106">
            <v>715323.66</v>
          </cell>
          <cell r="H106">
            <v>858388.39199999999</v>
          </cell>
          <cell r="I106">
            <v>3557743.8901000004</v>
          </cell>
          <cell r="J106">
            <v>4269292.6681200005</v>
          </cell>
          <cell r="K106">
            <v>14.41</v>
          </cell>
          <cell r="L106">
            <v>1637778.7811000003</v>
          </cell>
          <cell r="M106">
            <v>6.77</v>
          </cell>
          <cell r="N106">
            <v>185819.16879999998</v>
          </cell>
          <cell r="O106">
            <v>3.02</v>
          </cell>
          <cell r="P106">
            <v>1734145.9402000001</v>
          </cell>
          <cell r="Q106"/>
        </row>
        <row r="107">
          <cell r="B107" t="str">
            <v>Строительство КЛ-10 (АСБ 3Х240 ММ2 )</v>
          </cell>
          <cell r="C107">
            <v>121040.43999999996</v>
          </cell>
          <cell r="D107">
            <v>29324.02</v>
          </cell>
          <cell r="E107">
            <v>646954.34000000008</v>
          </cell>
          <cell r="F107"/>
          <cell r="G107">
            <v>797318.8</v>
          </cell>
          <cell r="H107">
            <v>956782.56</v>
          </cell>
          <cell r="I107">
            <v>3896518.4625999993</v>
          </cell>
          <cell r="J107">
            <v>4675822.1551199993</v>
          </cell>
          <cell r="K107">
            <v>14.41</v>
          </cell>
          <cell r="L107">
            <v>1744192.7403999993</v>
          </cell>
          <cell r="M107">
            <v>6.77</v>
          </cell>
          <cell r="N107">
            <v>198523.61539999998</v>
          </cell>
          <cell r="O107">
            <v>3.02</v>
          </cell>
          <cell r="P107">
            <v>1953802.1068000002</v>
          </cell>
          <cell r="Q107"/>
        </row>
        <row r="108">
          <cell r="B108" t="str">
            <v>Строительство КЛ-10 (АСБ 3Х95 ММ2 ) два кабеля</v>
          </cell>
          <cell r="C108">
            <v>155159.76000000007</v>
          </cell>
          <cell r="D108">
            <v>32114.44</v>
          </cell>
          <cell r="E108">
            <v>780070.23</v>
          </cell>
          <cell r="F108"/>
          <cell r="G108">
            <v>967344.43</v>
          </cell>
          <cell r="H108">
            <v>1160813.31</v>
          </cell>
          <cell r="I108">
            <v>4809078.995000001</v>
          </cell>
          <cell r="J108">
            <v>5770894.7940000007</v>
          </cell>
          <cell r="K108">
            <v>14.41</v>
          </cell>
          <cell r="L108">
            <v>2235852.1416000011</v>
          </cell>
          <cell r="M108">
            <v>6.77</v>
          </cell>
          <cell r="N108">
            <v>217414.75879999998</v>
          </cell>
          <cell r="O108">
            <v>3.02</v>
          </cell>
          <cell r="P108">
            <v>2355812.0946</v>
          </cell>
          <cell r="Q108"/>
        </row>
        <row r="109">
          <cell r="B109" t="str">
            <v>Строительство КЛ-10 (АСБ 3Х120 ММ2 ) два кабеля</v>
          </cell>
          <cell r="C109">
            <v>154602.97000000009</v>
          </cell>
          <cell r="D109">
            <v>32140.89</v>
          </cell>
          <cell r="E109">
            <v>891043.98</v>
          </cell>
          <cell r="F109"/>
          <cell r="G109">
            <v>1077787.8400000001</v>
          </cell>
          <cell r="H109">
            <v>1293345.3999999999</v>
          </cell>
          <cell r="I109">
            <v>5136375.4426000016</v>
          </cell>
          <cell r="J109">
            <v>6163650.5311200013</v>
          </cell>
          <cell r="K109">
            <v>14.41</v>
          </cell>
          <cell r="L109">
            <v>2227828.7977000014</v>
          </cell>
          <cell r="M109">
            <v>6.77</v>
          </cell>
          <cell r="N109">
            <v>217593.8253</v>
          </cell>
          <cell r="O109">
            <v>3.02</v>
          </cell>
          <cell r="P109">
            <v>2690952.8196</v>
          </cell>
          <cell r="Q109"/>
        </row>
        <row r="110">
          <cell r="B110" t="str">
            <v>Строительство КЛ-10 (АСБ 3Х150 ММ2 ) два кабеля</v>
          </cell>
          <cell r="C110">
            <v>169035.63000000003</v>
          </cell>
          <cell r="D110">
            <v>36918.29</v>
          </cell>
          <cell r="E110">
            <v>1007191.1</v>
          </cell>
          <cell r="F110"/>
          <cell r="G110">
            <v>1213145.02</v>
          </cell>
          <cell r="H110">
            <v>1455774.024</v>
          </cell>
          <cell r="I110">
            <v>5727457.3736000005</v>
          </cell>
          <cell r="J110">
            <v>6872948.8483200008</v>
          </cell>
          <cell r="K110">
            <v>14.41</v>
          </cell>
          <cell r="L110">
            <v>2435803.4283000007</v>
          </cell>
          <cell r="M110">
            <v>6.77</v>
          </cell>
          <cell r="N110">
            <v>249936.82329999999</v>
          </cell>
          <cell r="O110">
            <v>3.02</v>
          </cell>
          <cell r="P110">
            <v>3041717.122</v>
          </cell>
          <cell r="Q110"/>
        </row>
        <row r="111">
          <cell r="B111" t="str">
            <v>Строительство КЛ-10 (АСБ 3Х185 ММ2 ) два кабеля</v>
          </cell>
          <cell r="C111">
            <v>180040.58999999994</v>
          </cell>
          <cell r="D111">
            <v>35344.1</v>
          </cell>
          <cell r="E111">
            <v>1122775.83</v>
          </cell>
          <cell r="F111"/>
          <cell r="G111">
            <v>1338160.52</v>
          </cell>
          <cell r="H111">
            <v>1605792.63</v>
          </cell>
          <cell r="I111">
            <v>6224447.465499999</v>
          </cell>
          <cell r="J111">
            <v>7469336.9585999986</v>
          </cell>
          <cell r="K111">
            <v>14.41</v>
          </cell>
          <cell r="L111">
            <v>2594384.901899999</v>
          </cell>
          <cell r="M111">
            <v>6.77</v>
          </cell>
          <cell r="N111">
            <v>239279.55699999997</v>
          </cell>
          <cell r="O111">
            <v>3.02</v>
          </cell>
          <cell r="P111">
            <v>3390783.0066000004</v>
          </cell>
          <cell r="Q111"/>
        </row>
        <row r="112">
          <cell r="B112" t="str">
            <v>Строительство КЛ-10 (АСБ 3Х240 ММ2 ) два кабеля</v>
          </cell>
          <cell r="C112">
            <v>195719.79000000007</v>
          </cell>
          <cell r="D112">
            <v>40770.769999999997</v>
          </cell>
          <cell r="E112">
            <v>1266726.43</v>
          </cell>
          <cell r="F112"/>
          <cell r="G112">
            <v>1503216.99</v>
          </cell>
          <cell r="H112">
            <v>1803860.38</v>
          </cell>
          <cell r="I112">
            <v>6921854.1054000016</v>
          </cell>
          <cell r="J112">
            <v>8306224.9264800018</v>
          </cell>
          <cell r="K112">
            <v>14.41</v>
          </cell>
          <cell r="L112">
            <v>2820322.1739000012</v>
          </cell>
          <cell r="M112">
            <v>6.77</v>
          </cell>
          <cell r="N112">
            <v>276018.11289999995</v>
          </cell>
          <cell r="O112">
            <v>3.02</v>
          </cell>
          <cell r="P112">
            <v>3825513.8185999999</v>
          </cell>
          <cell r="Q112"/>
        </row>
        <row r="113">
          <cell r="B113" t="str">
            <v xml:space="preserve">Строительство КЛ-10 кВ АПвПу2г 1х120/50 мм2 </v>
          </cell>
          <cell r="C113">
            <v>213215.69000000012</v>
          </cell>
          <cell r="D113">
            <v>51389.7</v>
          </cell>
          <cell r="E113">
            <v>895873.16999999993</v>
          </cell>
          <cell r="F113"/>
          <cell r="G113">
            <v>1160478.56</v>
          </cell>
          <cell r="H113">
            <v>1392574.2720000001</v>
          </cell>
          <cell r="I113">
            <v>6125883.3353000022</v>
          </cell>
          <cell r="J113">
            <v>7351060.0023600021</v>
          </cell>
          <cell r="K113">
            <v>14.41</v>
          </cell>
          <cell r="L113">
            <v>3072438.0929000019</v>
          </cell>
          <cell r="M113">
            <v>6.77</v>
          </cell>
          <cell r="N113">
            <v>347908.26899999997</v>
          </cell>
          <cell r="O113">
            <v>3.02</v>
          </cell>
          <cell r="P113">
            <v>2705536.9734</v>
          </cell>
          <cell r="Q113"/>
        </row>
        <row r="114">
          <cell r="B114" t="str">
            <v xml:space="preserve">Строительство КЛ-10 кВ АПвПу2г 1х240/50 мм2 </v>
          </cell>
          <cell r="C114">
            <v>225498.21999999983</v>
          </cell>
          <cell r="D114">
            <v>52450.09</v>
          </cell>
          <cell r="E114">
            <v>1180460.8900000001</v>
          </cell>
          <cell r="F114"/>
          <cell r="G114">
            <v>1458409.2</v>
          </cell>
          <cell r="H114">
            <v>1750091.0399999998</v>
          </cell>
          <cell r="I114">
            <v>7169508.3472999986</v>
          </cell>
          <cell r="J114">
            <v>8603410.0167599972</v>
          </cell>
          <cell r="K114">
            <v>14.41</v>
          </cell>
          <cell r="L114">
            <v>3249429.3501999974</v>
          </cell>
          <cell r="M114">
            <v>6.77</v>
          </cell>
          <cell r="N114">
            <v>355087.10929999995</v>
          </cell>
          <cell r="O114">
            <v>3.02</v>
          </cell>
          <cell r="P114">
            <v>3564991.8878000006</v>
          </cell>
          <cell r="Q114"/>
        </row>
        <row r="115">
          <cell r="B115" t="str">
            <v xml:space="preserve">Строительство КЛ-10 кВ АПвПу2г 1х300/50 мм2 </v>
          </cell>
          <cell r="C115">
            <v>259903.21999999991</v>
          </cell>
          <cell r="D115">
            <v>52096.93</v>
          </cell>
          <cell r="E115">
            <v>1598253.34</v>
          </cell>
          <cell r="F115"/>
          <cell r="G115">
            <v>1910253.49</v>
          </cell>
          <cell r="H115">
            <v>2292304.1880000001</v>
          </cell>
          <cell r="I115">
            <v>8924626.7030999996</v>
          </cell>
          <cell r="J115">
            <v>10709552.043719999</v>
          </cell>
          <cell r="K115">
            <v>14.41</v>
          </cell>
          <cell r="L115">
            <v>3745205.4001999986</v>
          </cell>
          <cell r="M115">
            <v>6.77</v>
          </cell>
          <cell r="N115">
            <v>352696.21609999996</v>
          </cell>
          <cell r="O115">
            <v>3.02</v>
          </cell>
          <cell r="P115">
            <v>4826725.0868000006</v>
          </cell>
          <cell r="Q115"/>
        </row>
        <row r="116">
          <cell r="B116" t="str">
            <v xml:space="preserve">Строительство КЛ-10 кВ АПвПу2г 1х400/50 мм2 </v>
          </cell>
          <cell r="C116">
            <v>268093.55999999988</v>
          </cell>
          <cell r="D116">
            <v>52084.33</v>
          </cell>
          <cell r="E116">
            <v>1701623.8800000001</v>
          </cell>
          <cell r="F116"/>
          <cell r="G116">
            <v>2021801.77</v>
          </cell>
          <cell r="H116">
            <v>2426162.1239999998</v>
          </cell>
          <cell r="I116">
            <v>9354743.2313000001</v>
          </cell>
          <cell r="J116">
            <v>11225691.877559999</v>
          </cell>
          <cell r="K116">
            <v>14.41</v>
          </cell>
          <cell r="L116">
            <v>3863228.1995999985</v>
          </cell>
          <cell r="M116">
            <v>6.77</v>
          </cell>
          <cell r="N116">
            <v>352610.91409999999</v>
          </cell>
          <cell r="O116">
            <v>3.02</v>
          </cell>
          <cell r="P116">
            <v>5138904.1176000005</v>
          </cell>
          <cell r="Q116"/>
        </row>
        <row r="117">
          <cell r="B117" t="str">
            <v xml:space="preserve">Строительство КЛ-10 кВ АПвПу2г 1х630/50 мм2 </v>
          </cell>
          <cell r="C117">
            <v>278922.59000000003</v>
          </cell>
          <cell r="D117">
            <v>51950.96</v>
          </cell>
          <cell r="E117">
            <v>1864114.36</v>
          </cell>
          <cell r="F117"/>
          <cell r="G117">
            <v>2194987.91</v>
          </cell>
          <cell r="H117">
            <v>2633985.4920000001</v>
          </cell>
          <cell r="I117">
            <v>10000607.888300002</v>
          </cell>
          <cell r="J117">
            <v>12000729.465960002</v>
          </cell>
          <cell r="K117">
            <v>14.41</v>
          </cell>
          <cell r="L117">
            <v>4019274.5219000005</v>
          </cell>
          <cell r="M117">
            <v>6.77</v>
          </cell>
          <cell r="N117">
            <v>351707.99919999996</v>
          </cell>
          <cell r="O117">
            <v>3.02</v>
          </cell>
          <cell r="P117">
            <v>5629625.3672000002</v>
          </cell>
          <cell r="Q117"/>
        </row>
        <row r="118">
          <cell r="B118" t="str">
            <v>Строительство КЛ-10 кВ АПвПу2г 1х300/70 мм2 два кабеля</v>
          </cell>
          <cell r="C118">
            <v>447743.54</v>
          </cell>
          <cell r="D118">
            <v>87612.94</v>
          </cell>
          <cell r="E118">
            <v>3166120.86</v>
          </cell>
          <cell r="F118"/>
          <cell r="G118">
            <v>3701477.34</v>
          </cell>
          <cell r="H118">
            <v>4441772.8079999993</v>
          </cell>
          <cell r="I118">
            <v>16606809.012399998</v>
          </cell>
          <cell r="J118">
            <v>19928170.814879995</v>
          </cell>
          <cell r="K118">
            <v>14.41</v>
          </cell>
          <cell r="L118">
            <v>6451984.4113999996</v>
          </cell>
          <cell r="M118">
            <v>6.77</v>
          </cell>
          <cell r="N118">
            <v>593139.60379999992</v>
          </cell>
          <cell r="O118">
            <v>3.02</v>
          </cell>
          <cell r="P118">
            <v>9561684.9971999992</v>
          </cell>
          <cell r="Q118"/>
        </row>
        <row r="119">
          <cell r="B119" t="str">
            <v>Строительство КЛ-10 кВ АПвПу2г 1х630/70 мм2 два кабеля</v>
          </cell>
          <cell r="C119">
            <v>522706.14</v>
          </cell>
          <cell r="D119">
            <v>88690.13</v>
          </cell>
          <cell r="E119">
            <v>3697564.85</v>
          </cell>
          <cell r="F119"/>
          <cell r="G119">
            <v>4308961.12</v>
          </cell>
          <cell r="H119">
            <v>5170753.3499999996</v>
          </cell>
          <cell r="I119">
            <v>19299273.504500002</v>
          </cell>
          <cell r="J119">
            <v>23159128.205400001</v>
          </cell>
          <cell r="K119">
            <v>14.41</v>
          </cell>
          <cell r="L119">
            <v>7532195.4774000002</v>
          </cell>
          <cell r="M119">
            <v>6.77</v>
          </cell>
          <cell r="N119">
            <v>600432.1801</v>
          </cell>
          <cell r="O119">
            <v>3.02</v>
          </cell>
          <cell r="P119">
            <v>11166645.847000001</v>
          </cell>
          <cell r="Q119"/>
        </row>
        <row r="120">
          <cell r="B120" t="str">
            <v>Строительство КЛ-10 кВ АПвПу2г 3х120/35 мм2</v>
          </cell>
          <cell r="C120">
            <v>127700.22999999994</v>
          </cell>
          <cell r="D120">
            <v>32273.95</v>
          </cell>
          <cell r="E120">
            <v>687658.85000000009</v>
          </cell>
          <cell r="F120"/>
          <cell r="G120">
            <v>847633.03</v>
          </cell>
          <cell r="H120">
            <v>1017159.6359999999</v>
          </cell>
          <cell r="I120">
            <v>4135384.6827999991</v>
          </cell>
          <cell r="J120">
            <v>4962461.619359999</v>
          </cell>
          <cell r="K120">
            <v>14.41</v>
          </cell>
          <cell r="L120">
            <v>1840160.314299999</v>
          </cell>
          <cell r="M120">
            <v>6.77</v>
          </cell>
          <cell r="N120">
            <v>218494.6415</v>
          </cell>
          <cell r="O120">
            <v>3.02</v>
          </cell>
          <cell r="P120">
            <v>2076729.7270000002</v>
          </cell>
          <cell r="Q120"/>
        </row>
        <row r="121">
          <cell r="B121" t="str">
            <v xml:space="preserve"> Строительство КЛ-10 Кв АПвПг 1х240/70 мм2 четыре кабеля</v>
          </cell>
          <cell r="C121">
            <v>806352.95000000065</v>
          </cell>
          <cell r="D121">
            <v>155857.48000000001</v>
          </cell>
          <cell r="E121">
            <v>4618840.3</v>
          </cell>
          <cell r="F121"/>
          <cell r="G121">
            <v>5581050.7300000004</v>
          </cell>
          <cell r="H121">
            <v>6697260.8760000002</v>
          </cell>
          <cell r="I121">
            <v>26623598.85510001</v>
          </cell>
          <cell r="J121">
            <v>31948318.626120009</v>
          </cell>
          <cell r="K121">
            <v>14.41</v>
          </cell>
          <cell r="L121">
            <v>11619546.00950001</v>
          </cell>
          <cell r="M121">
            <v>6.77</v>
          </cell>
          <cell r="N121">
            <v>1055155.1396000001</v>
          </cell>
          <cell r="O121">
            <v>3.02</v>
          </cell>
          <cell r="P121">
            <v>13948897.706</v>
          </cell>
          <cell r="Q121"/>
        </row>
        <row r="122">
          <cell r="B122" t="str">
            <v>Строительство КЛ-10 кВ АПвПу2г 1х400/70 мм2 четыре кабеля</v>
          </cell>
          <cell r="C122">
            <v>940728.52000000072</v>
          </cell>
          <cell r="D122">
            <v>153141.95000000001</v>
          </cell>
          <cell r="E122">
            <v>6642309.3999999994</v>
          </cell>
          <cell r="F122"/>
          <cell r="G122">
            <v>7736179.8700000001</v>
          </cell>
          <cell r="H122">
            <v>9283415.8440000005</v>
          </cell>
          <cell r="I122">
            <v>34652443.362700008</v>
          </cell>
          <cell r="J122">
            <v>41582932.035240009</v>
          </cell>
          <cell r="K122">
            <v>14.41</v>
          </cell>
          <cell r="L122">
            <v>13555897.97320001</v>
          </cell>
          <cell r="M122">
            <v>6.77</v>
          </cell>
          <cell r="N122">
            <v>1036771.0015</v>
          </cell>
          <cell r="O122">
            <v>3.02</v>
          </cell>
          <cell r="P122">
            <v>20059774.388</v>
          </cell>
          <cell r="Q122"/>
        </row>
        <row r="123">
          <cell r="B123" t="str">
            <v>Строительство КЛ-10 кВ АПвПу2г 1х630/70 мм2 четыре кабеля</v>
          </cell>
          <cell r="C123">
            <v>999363.62999999942</v>
          </cell>
          <cell r="D123">
            <v>154641.01999999999</v>
          </cell>
          <cell r="E123">
            <v>7219212.2300000004</v>
          </cell>
          <cell r="F123"/>
          <cell r="G123">
            <v>8373216.8799999999</v>
          </cell>
          <cell r="H123">
            <v>10047860.25</v>
          </cell>
          <cell r="I123">
            <v>37249770.548299998</v>
          </cell>
          <cell r="J123">
            <v>44699724.657959998</v>
          </cell>
          <cell r="K123">
            <v>14.41</v>
          </cell>
          <cell r="L123">
            <v>14400829.908299992</v>
          </cell>
          <cell r="M123">
            <v>6.77</v>
          </cell>
          <cell r="N123">
            <v>1046919.7053999999</v>
          </cell>
          <cell r="O123">
            <v>3.02</v>
          </cell>
          <cell r="P123">
            <v>21802020.934600003</v>
          </cell>
          <cell r="Q123"/>
        </row>
        <row r="124">
          <cell r="B124" t="str">
            <v>ГНБ 1 км 1 труба 160 мм кабель АСБ 3*240</v>
          </cell>
          <cell r="C124">
            <v>179585.37000000008</v>
          </cell>
          <cell r="D124">
            <v>173282.48</v>
          </cell>
          <cell r="E124">
            <v>735124.2</v>
          </cell>
          <cell r="F124"/>
          <cell r="G124">
            <v>1087992.05</v>
          </cell>
          <cell r="H124">
            <v>1305590.46</v>
          </cell>
          <cell r="I124">
            <v>5981022.6553000007</v>
          </cell>
          <cell r="J124">
            <v>7177227.1863600006</v>
          </cell>
          <cell r="K124">
            <v>14.41</v>
          </cell>
          <cell r="L124">
            <v>2587825.181700001</v>
          </cell>
          <cell r="M124">
            <v>6.77</v>
          </cell>
          <cell r="N124">
            <v>1173122.3896000001</v>
          </cell>
          <cell r="O124">
            <v>3.02</v>
          </cell>
          <cell r="P124">
            <v>2220075.0839999998</v>
          </cell>
          <cell r="Q124"/>
        </row>
        <row r="125">
          <cell r="B125" t="str">
            <v>ГНБ 1 км 2 трубы 160 мм (одна-резерв) кабель АСБ 3*150</v>
          </cell>
          <cell r="C125">
            <v>272399.88999999996</v>
          </cell>
          <cell r="D125">
            <v>328144.31</v>
          </cell>
          <cell r="E125">
            <v>784737</v>
          </cell>
          <cell r="F125"/>
          <cell r="G125">
            <v>1385281.2</v>
          </cell>
          <cell r="H125">
            <v>1662337.44</v>
          </cell>
          <cell r="I125">
            <v>8516725.1336000003</v>
          </cell>
          <cell r="J125">
            <v>10220070.160320001</v>
          </cell>
          <cell r="K125">
            <v>14.41</v>
          </cell>
          <cell r="L125">
            <v>3925282.4148999993</v>
          </cell>
          <cell r="M125">
            <v>6.77</v>
          </cell>
          <cell r="N125">
            <v>2221536.9786999999</v>
          </cell>
          <cell r="O125">
            <v>3.02</v>
          </cell>
          <cell r="P125">
            <v>2369905.7400000002</v>
          </cell>
          <cell r="Q125"/>
        </row>
        <row r="126">
          <cell r="B126" t="str">
            <v>ГНБ 1 км 2 трубы 110 мм.(одна-резерв) кабель АПвБбШп 4*50</v>
          </cell>
          <cell r="C126">
            <v>223951.79000000004</v>
          </cell>
          <cell r="D126">
            <v>326989.46999999997</v>
          </cell>
          <cell r="E126">
            <v>364303.2</v>
          </cell>
          <cell r="F126"/>
          <cell r="G126">
            <v>915244.46</v>
          </cell>
          <cell r="H126">
            <v>1098293.352</v>
          </cell>
          <cell r="I126">
            <v>6541059.6697999993</v>
          </cell>
          <cell r="J126">
            <v>7849271.6037599985</v>
          </cell>
          <cell r="K126">
            <v>14.41</v>
          </cell>
          <cell r="L126">
            <v>3227145.2939000004</v>
          </cell>
          <cell r="M126">
            <v>6.77</v>
          </cell>
          <cell r="N126">
            <v>2213718.7118999995</v>
          </cell>
          <cell r="O126">
            <v>3.02</v>
          </cell>
          <cell r="P126">
            <v>1100195.6640000001</v>
          </cell>
          <cell r="Q126"/>
        </row>
        <row r="127">
          <cell r="B127" t="str">
            <v xml:space="preserve"> ГНБ 1 км 2 трубы 160 мм (одна-резерв) кабель АПвБШп 4*120</v>
          </cell>
          <cell r="C127">
            <v>254501.98000000004</v>
          </cell>
          <cell r="D127">
            <v>328144.31</v>
          </cell>
          <cell r="E127">
            <v>555043.19999999995</v>
          </cell>
          <cell r="F127"/>
          <cell r="G127">
            <v>1137689.49</v>
          </cell>
          <cell r="H127">
            <v>1365227.388</v>
          </cell>
          <cell r="I127">
            <v>7565140.9745000005</v>
          </cell>
          <cell r="J127">
            <v>9078169.1694000009</v>
          </cell>
          <cell r="K127">
            <v>14.41</v>
          </cell>
          <cell r="L127">
            <v>3667373.5318000005</v>
          </cell>
          <cell r="M127">
            <v>6.77</v>
          </cell>
          <cell r="N127">
            <v>2221536.9786999999</v>
          </cell>
          <cell r="O127">
            <v>3.02</v>
          </cell>
          <cell r="P127">
            <v>1676230.4639999999</v>
          </cell>
          <cell r="Q127"/>
        </row>
        <row r="128">
          <cell r="B128" t="str">
            <v>ГНБ 1 км 2 трубы 225 мм (одна-резерв) кабель АПвПу2г 1*630/70</v>
          </cell>
          <cell r="C128">
            <v>441459.78000000044</v>
          </cell>
          <cell r="D128">
            <v>330048.40999999997</v>
          </cell>
          <cell r="E128">
            <v>2671220.7999999998</v>
          </cell>
          <cell r="F128"/>
          <cell r="G128">
            <v>3442728.99</v>
          </cell>
          <cell r="H128">
            <v>4131274.7880000002</v>
          </cell>
          <cell r="I128">
            <v>16662949.981500005</v>
          </cell>
          <cell r="J128">
            <v>19995539.977800004</v>
          </cell>
          <cell r="K128">
            <v>14.41</v>
          </cell>
          <cell r="L128">
            <v>6361435.4298000066</v>
          </cell>
          <cell r="M128">
            <v>6.77</v>
          </cell>
          <cell r="N128">
            <v>2234427.7356999996</v>
          </cell>
          <cell r="O128">
            <v>3.02</v>
          </cell>
          <cell r="P128">
            <v>8067086.8159999996</v>
          </cell>
          <cell r="Q128"/>
        </row>
        <row r="129">
          <cell r="B129" t="str">
            <v>ГНБ 1 км 2 трубы 160 мм (одна-резерв) без  кабеля</v>
          </cell>
          <cell r="C129">
            <v>222341.7099999999</v>
          </cell>
          <cell r="D129">
            <v>326982.71000000002</v>
          </cell>
          <cell r="E129">
            <v>348778.8</v>
          </cell>
          <cell r="F129"/>
          <cell r="G129">
            <v>898103.22</v>
          </cell>
          <cell r="H129">
            <v>1077723.8639999998</v>
          </cell>
          <cell r="I129">
            <v>6470928.9637999982</v>
          </cell>
          <cell r="J129">
            <v>7765114.7565599978</v>
          </cell>
          <cell r="K129">
            <v>14.41</v>
          </cell>
          <cell r="L129">
            <v>3203944.0410999986</v>
          </cell>
          <cell r="M129">
            <v>6.77</v>
          </cell>
          <cell r="N129">
            <v>2213672.9467000002</v>
          </cell>
          <cell r="O129">
            <v>3.02</v>
          </cell>
          <cell r="P129">
            <v>1053311.976</v>
          </cell>
          <cell r="Q129"/>
        </row>
        <row r="130">
          <cell r="B130" t="str">
            <v xml:space="preserve"> ГНБ 1 км 3 трубы 160 мм (одна-резерв) кабель АСБ 3*120</v>
          </cell>
          <cell r="C130">
            <v>412262.83000000025</v>
          </cell>
          <cell r="D130">
            <v>484115.95</v>
          </cell>
          <cell r="E130">
            <v>1286233.6499999999</v>
          </cell>
          <cell r="F130"/>
          <cell r="G130">
            <v>2182612.4300000002</v>
          </cell>
          <cell r="H130">
            <v>2619134.9160000002</v>
          </cell>
          <cell r="I130">
            <v>13102597.984800003</v>
          </cell>
          <cell r="J130">
            <v>15723117.581760004</v>
          </cell>
          <cell r="K130">
            <v>14.41</v>
          </cell>
          <cell r="L130">
            <v>5940707.380300004</v>
          </cell>
          <cell r="M130">
            <v>6.77</v>
          </cell>
          <cell r="N130">
            <v>3277464.9814999998</v>
          </cell>
          <cell r="O130">
            <v>3.02</v>
          </cell>
          <cell r="P130">
            <v>3884425.6229999997</v>
          </cell>
          <cell r="Q130"/>
        </row>
        <row r="131">
          <cell r="B131" t="str">
            <v>ГНБ 1 км 3 трубы 160 мм (одна-резерв) кабель АСБ 3*150</v>
          </cell>
          <cell r="C131">
            <v>427486.11</v>
          </cell>
          <cell r="D131">
            <v>484395.35</v>
          </cell>
          <cell r="E131">
            <v>1395084.6</v>
          </cell>
          <cell r="F131"/>
          <cell r="G131">
            <v>2306966.06</v>
          </cell>
          <cell r="H131">
            <v>2768359.2719999999</v>
          </cell>
          <cell r="I131">
            <v>13652586.8566</v>
          </cell>
          <cell r="J131">
            <v>16383104.22792</v>
          </cell>
          <cell r="K131">
            <v>14.41</v>
          </cell>
          <cell r="L131">
            <v>6160074.8450999996</v>
          </cell>
          <cell r="M131">
            <v>6.77</v>
          </cell>
          <cell r="N131">
            <v>3279356.5194999995</v>
          </cell>
          <cell r="O131">
            <v>3.02</v>
          </cell>
          <cell r="P131">
            <v>4213155.4920000006</v>
          </cell>
          <cell r="Q131"/>
        </row>
        <row r="132">
          <cell r="B132" t="str">
            <v>ГНБ 1 км 3 трубы 160 мм (одна-резерв) кабель АСБ 3*240</v>
          </cell>
          <cell r="C132">
            <v>454445.74000000017</v>
          </cell>
          <cell r="D132">
            <v>484899.95</v>
          </cell>
          <cell r="E132">
            <v>1644637.8</v>
          </cell>
          <cell r="F132"/>
          <cell r="G132">
            <v>2583983.4900000002</v>
          </cell>
          <cell r="H132">
            <v>3100780.18</v>
          </cell>
          <cell r="I132">
            <v>14798141.930900004</v>
          </cell>
          <cell r="J132">
            <v>17757770.317080002</v>
          </cell>
          <cell r="K132">
            <v>14.41</v>
          </cell>
          <cell r="L132">
            <v>6548563.113400002</v>
          </cell>
          <cell r="M132">
            <v>6.77</v>
          </cell>
          <cell r="N132">
            <v>3282772.6614999999</v>
          </cell>
          <cell r="O132">
            <v>3.02</v>
          </cell>
          <cell r="P132">
            <v>4966806.1560000004</v>
          </cell>
          <cell r="Q132"/>
        </row>
        <row r="133">
          <cell r="B133" t="str">
            <v xml:space="preserve">ГНБ 1 км 3 трубы 160 мм (одна-резерв) кабель АПвПу2r 1*240/70 </v>
          </cell>
          <cell r="C133">
            <v>556859.60000000021</v>
          </cell>
          <cell r="D133">
            <v>486783.35</v>
          </cell>
          <cell r="E133">
            <v>2671615.0099999998</v>
          </cell>
          <cell r="F133"/>
          <cell r="G133">
            <v>3715257.96</v>
          </cell>
          <cell r="H133">
            <v>4458309.5520000001</v>
          </cell>
          <cell r="I133">
            <v>19388147.445700005</v>
          </cell>
          <cell r="J133">
            <v>23265776.934840005</v>
          </cell>
          <cell r="K133">
            <v>14.41</v>
          </cell>
          <cell r="L133">
            <v>8024346.8360000029</v>
          </cell>
          <cell r="M133">
            <v>6.77</v>
          </cell>
          <cell r="N133">
            <v>3295523.2794999997</v>
          </cell>
          <cell r="O133">
            <v>3.02</v>
          </cell>
          <cell r="P133">
            <v>8068277.3301999997</v>
          </cell>
          <cell r="Q133"/>
        </row>
        <row r="134">
          <cell r="B134" t="str">
            <v xml:space="preserve">ГНБ 1 км 4 трубы 225 мм (две-резерв) кабель АПвПу2г 1*630/50 </v>
          </cell>
          <cell r="C134">
            <v>872656.12000000058</v>
          </cell>
          <cell r="D134">
            <v>643335.31000000006</v>
          </cell>
          <cell r="E134">
            <v>5342441.5999999996</v>
          </cell>
          <cell r="F134"/>
          <cell r="G134">
            <v>6858433.0300000003</v>
          </cell>
          <cell r="H134">
            <v>8230119.6359999999</v>
          </cell>
          <cell r="I134">
            <v>33064528.369900007</v>
          </cell>
          <cell r="J134">
            <v>39677434.043880008</v>
          </cell>
          <cell r="K134">
            <v>14.41</v>
          </cell>
          <cell r="L134">
            <v>12574974.689200008</v>
          </cell>
          <cell r="M134">
            <v>6.77</v>
          </cell>
          <cell r="N134">
            <v>4355380.0487000002</v>
          </cell>
          <cell r="O134">
            <v>3.02</v>
          </cell>
          <cell r="P134">
            <v>16134173.631999999</v>
          </cell>
          <cell r="Q134"/>
        </row>
        <row r="135">
          <cell r="B135" t="str">
            <v xml:space="preserve">ГНБ 1 км 3 трубы 225 мм (две-резерв) кабель АПвПу2г 1*630/50 </v>
          </cell>
          <cell r="C135">
            <v>740354.82000000007</v>
          </cell>
          <cell r="D135">
            <v>488203.55</v>
          </cell>
          <cell r="E135">
            <v>4840956.5999999996</v>
          </cell>
          <cell r="F135"/>
          <cell r="G135">
            <v>6069514.9699999997</v>
          </cell>
          <cell r="H135">
            <v>7283417.9699999997</v>
          </cell>
          <cell r="I135">
            <v>28593339.921700001</v>
          </cell>
          <cell r="J135">
            <v>34312007.906039998</v>
          </cell>
          <cell r="K135">
            <v>14.41</v>
          </cell>
          <cell r="L135">
            <v>10668512.956200002</v>
          </cell>
          <cell r="M135">
            <v>6.77</v>
          </cell>
          <cell r="N135">
            <v>3305138.0334999999</v>
          </cell>
          <cell r="O135">
            <v>3.02</v>
          </cell>
          <cell r="P135">
            <v>14619688.931999998</v>
          </cell>
          <cell r="Q135"/>
        </row>
        <row r="136">
          <cell r="B136" t="str">
            <v>ГНБ 1 км 2 трубы 160 мм (одна-резерв) кабель АСБ 3*240</v>
          </cell>
          <cell r="C136">
            <v>282122.59000000003</v>
          </cell>
          <cell r="D136">
            <v>328144.31</v>
          </cell>
          <cell r="E136">
            <v>909513.6</v>
          </cell>
          <cell r="F136"/>
          <cell r="G136">
            <v>1519780.5</v>
          </cell>
          <cell r="H136">
            <v>1823736.5999999999</v>
          </cell>
          <cell r="I136">
            <v>9033654.5726000015</v>
          </cell>
          <cell r="J136">
            <v>10840385.487120001</v>
          </cell>
          <cell r="K136">
            <v>14.41</v>
          </cell>
          <cell r="L136">
            <v>4065386.5219000005</v>
          </cell>
          <cell r="M136">
            <v>6.77</v>
          </cell>
          <cell r="N136">
            <v>2221536.9786999999</v>
          </cell>
          <cell r="O136">
            <v>3.02</v>
          </cell>
          <cell r="P136">
            <v>2746731.0720000002</v>
          </cell>
          <cell r="Q136"/>
        </row>
        <row r="137">
          <cell r="B137" t="str">
            <v xml:space="preserve">ГНБ 1 км 3 трубы 160 мм (одна-резерв) кабель АПвПу2r 1*120/70 </v>
          </cell>
          <cell r="C137">
            <v>513354.86</v>
          </cell>
          <cell r="D137">
            <v>486783.35</v>
          </cell>
          <cell r="E137">
            <v>2113294.75</v>
          </cell>
          <cell r="F137"/>
          <cell r="G137">
            <v>3113432.96</v>
          </cell>
          <cell r="H137">
            <v>3736119.5519999997</v>
          </cell>
          <cell r="I137">
            <v>17075116.9571</v>
          </cell>
          <cell r="J137">
            <v>20490140.34852</v>
          </cell>
          <cell r="K137">
            <v>14.41</v>
          </cell>
          <cell r="L137">
            <v>7397443.5325999996</v>
          </cell>
          <cell r="M137">
            <v>6.77</v>
          </cell>
          <cell r="N137">
            <v>3295523.2794999997</v>
          </cell>
          <cell r="O137">
            <v>3.02</v>
          </cell>
          <cell r="P137">
            <v>6382150.1450000005</v>
          </cell>
          <cell r="Q137"/>
        </row>
        <row r="138">
          <cell r="B138" t="str">
            <v>Строительство КЛ-0,4 (АВБбШв 4*240ММ2  )</v>
          </cell>
          <cell r="C138">
            <v>104499.89000000004</v>
          </cell>
          <cell r="D138">
            <v>25491.35</v>
          </cell>
          <cell r="E138">
            <v>499104.94</v>
          </cell>
          <cell r="F138"/>
          <cell r="G138">
            <v>629096.18000000005</v>
          </cell>
          <cell r="H138">
            <v>754915.41</v>
          </cell>
          <cell r="I138">
            <v>3185716.7732000006</v>
          </cell>
          <cell r="J138">
            <v>3822860.1278400007</v>
          </cell>
          <cell r="K138">
            <v>14.41</v>
          </cell>
          <cell r="L138">
            <v>1505843.4149000007</v>
          </cell>
          <cell r="M138">
            <v>6.77</v>
          </cell>
          <cell r="N138">
            <v>172576.43949999998</v>
          </cell>
          <cell r="O138">
            <v>3.02</v>
          </cell>
          <cell r="P138">
            <v>1507296.9188000001</v>
          </cell>
          <cell r="Q138"/>
        </row>
        <row r="139">
          <cell r="B139" t="str">
            <v>Строительство КЛ-0,4 два кабеля в траншее (АВБбШв 4*95 ММ2 ) с перегородкой из кирпича</v>
          </cell>
          <cell r="C139">
            <v>127829.97999999995</v>
          </cell>
          <cell r="D139">
            <v>32197.09</v>
          </cell>
          <cell r="E139">
            <v>452918.75</v>
          </cell>
          <cell r="F139"/>
          <cell r="G139">
            <v>612945.81999999995</v>
          </cell>
          <cell r="H139">
            <v>735534.98399999994</v>
          </cell>
          <cell r="I139">
            <v>3427818.9360999996</v>
          </cell>
          <cell r="J139">
            <v>4113382.7233199994</v>
          </cell>
          <cell r="K139">
            <v>14.41</v>
          </cell>
          <cell r="L139">
            <v>1842030.0117999993</v>
          </cell>
          <cell r="M139">
            <v>6.77</v>
          </cell>
          <cell r="N139">
            <v>217974.29929999998</v>
          </cell>
          <cell r="O139">
            <v>3.02</v>
          </cell>
          <cell r="P139">
            <v>1367814.625</v>
          </cell>
          <cell r="Q139"/>
        </row>
        <row r="140">
          <cell r="B140" t="str">
            <v xml:space="preserve">Строительство КЛ-0,4 два кабеля в траншее (АСБ 4*70ММ2 ) </v>
          </cell>
          <cell r="C140">
            <v>147514.65999999997</v>
          </cell>
          <cell r="D140">
            <v>32443.8</v>
          </cell>
          <cell r="E140">
            <v>720439.8</v>
          </cell>
          <cell r="F140"/>
          <cell r="G140">
            <v>900398.26</v>
          </cell>
          <cell r="H140">
            <v>1080477.912</v>
          </cell>
          <cell r="I140">
            <v>4521058.9726</v>
          </cell>
          <cell r="J140">
            <v>5425270.76712</v>
          </cell>
          <cell r="K140">
            <v>14.41</v>
          </cell>
          <cell r="L140">
            <v>2125686.2505999994</v>
          </cell>
          <cell r="M140">
            <v>6.77</v>
          </cell>
          <cell r="N140">
            <v>219644.52599999998</v>
          </cell>
          <cell r="O140">
            <v>3.02</v>
          </cell>
          <cell r="P140">
            <v>2175728.196</v>
          </cell>
          <cell r="Q140"/>
        </row>
        <row r="141">
          <cell r="B141" t="str">
            <v>Строительство КЛ-10 (АСБ 3Х70 ММ2 )</v>
          </cell>
          <cell r="C141">
            <v>107632.59</v>
          </cell>
          <cell r="D141">
            <v>25677.21</v>
          </cell>
          <cell r="E141">
            <v>342243.91000000003</v>
          </cell>
          <cell r="F141"/>
          <cell r="G141">
            <v>475553.71</v>
          </cell>
          <cell r="H141">
            <v>570664.45200000005</v>
          </cell>
          <cell r="I141">
            <v>2758396.9418000001</v>
          </cell>
          <cell r="J141">
            <v>3310076.3301599999</v>
          </cell>
          <cell r="K141">
            <v>14.41</v>
          </cell>
          <cell r="L141">
            <v>1550985.6218999999</v>
          </cell>
          <cell r="M141">
            <v>6.77</v>
          </cell>
          <cell r="N141">
            <v>173834.71169999999</v>
          </cell>
          <cell r="O141">
            <v>3.02</v>
          </cell>
          <cell r="P141">
            <v>1033576.6082000001</v>
          </cell>
          <cell r="Q141"/>
        </row>
        <row r="142">
          <cell r="B142" t="str">
            <v xml:space="preserve">Реконструкция КЛ-0,4  (АПВБбШп 4х50-1кВ) </v>
          </cell>
          <cell r="C142">
            <v>112807.85999999996</v>
          </cell>
          <cell r="D142">
            <v>35663.480000000003</v>
          </cell>
          <cell r="E142">
            <v>150382.13</v>
          </cell>
          <cell r="F142"/>
          <cell r="G142">
            <v>298853.46999999997</v>
          </cell>
          <cell r="H142">
            <v>358624.16399999993</v>
          </cell>
          <cell r="I142">
            <v>2321157.0547999991</v>
          </cell>
          <cell r="J142">
            <v>2785388.4657599987</v>
          </cell>
          <cell r="K142">
            <v>14.41</v>
          </cell>
          <cell r="L142">
            <v>1625561.2625999993</v>
          </cell>
          <cell r="M142">
            <v>6.77</v>
          </cell>
          <cell r="N142">
            <v>241441.75960000002</v>
          </cell>
          <cell r="O142">
            <v>3.02</v>
          </cell>
          <cell r="P142">
            <v>454154.03260000004</v>
          </cell>
          <cell r="Q142"/>
        </row>
        <row r="143">
          <cell r="B143" t="str">
            <v xml:space="preserve">Реконструкция КЛ-0,4  (АПВБбШп 4х70-1кВ) </v>
          </cell>
          <cell r="C143">
            <v>114111.79000000001</v>
          </cell>
          <cell r="D143">
            <v>34895.68</v>
          </cell>
          <cell r="E143">
            <v>182344.03</v>
          </cell>
          <cell r="F143"/>
          <cell r="G143">
            <v>331351.5</v>
          </cell>
          <cell r="H143">
            <v>397621.8</v>
          </cell>
          <cell r="I143">
            <v>2431273.6181000001</v>
          </cell>
          <cell r="J143">
            <v>2917528.3417199999</v>
          </cell>
          <cell r="K143">
            <v>14.41</v>
          </cell>
          <cell r="L143">
            <v>1644350.8939</v>
          </cell>
          <cell r="M143">
            <v>6.77</v>
          </cell>
          <cell r="N143">
            <v>236243.7536</v>
          </cell>
          <cell r="O143">
            <v>3.02</v>
          </cell>
          <cell r="P143">
            <v>550678.9706</v>
          </cell>
          <cell r="Q143"/>
        </row>
        <row r="144">
          <cell r="B144" t="str">
            <v xml:space="preserve">Реконструкция КЛ-0,4  (АПВБбШп 4х95-1кВ) </v>
          </cell>
          <cell r="C144">
            <v>118433.98999999999</v>
          </cell>
          <cell r="D144">
            <v>35295.18</v>
          </cell>
          <cell r="E144">
            <v>233145.75</v>
          </cell>
          <cell r="F144"/>
          <cell r="G144">
            <v>386874.92</v>
          </cell>
          <cell r="H144">
            <v>464249.90399999998</v>
          </cell>
          <cell r="I144">
            <v>2649682.3295</v>
          </cell>
          <cell r="J144">
            <v>3179618.7953999997</v>
          </cell>
          <cell r="K144">
            <v>14.41</v>
          </cell>
          <cell r="L144">
            <v>1706633.7958999998</v>
          </cell>
          <cell r="M144">
            <v>6.77</v>
          </cell>
          <cell r="N144">
            <v>238948.36859999999</v>
          </cell>
          <cell r="O144">
            <v>3.02</v>
          </cell>
          <cell r="P144">
            <v>704100.16500000004</v>
          </cell>
          <cell r="Q144"/>
        </row>
        <row r="145">
          <cell r="B145" t="str">
            <v xml:space="preserve">Реконструкция КЛ-0,4  (АПВБбШп 4х120-1кВ) </v>
          </cell>
          <cell r="C145">
            <v>121243.51000000001</v>
          </cell>
          <cell r="D145">
            <v>35668.49</v>
          </cell>
          <cell r="E145">
            <v>255995.38</v>
          </cell>
          <cell r="F145"/>
          <cell r="G145">
            <v>412907.38</v>
          </cell>
          <cell r="H145">
            <v>495488.85599999997</v>
          </cell>
          <cell r="I145">
            <v>2761700.7040000004</v>
          </cell>
          <cell r="J145">
            <v>3314040.8448000005</v>
          </cell>
          <cell r="K145">
            <v>14.41</v>
          </cell>
          <cell r="L145">
            <v>1747118.9791000001</v>
          </cell>
          <cell r="M145">
            <v>6.77</v>
          </cell>
          <cell r="N145">
            <v>241475.67729999998</v>
          </cell>
          <cell r="O145">
            <v>3.02</v>
          </cell>
          <cell r="P145">
            <v>773106.04760000005</v>
          </cell>
          <cell r="Q145"/>
        </row>
        <row r="146">
          <cell r="B146" t="str">
            <v xml:space="preserve">Реконструкция КЛ-0,4  (АПВБбШп 4х150-1кВ) </v>
          </cell>
          <cell r="C146">
            <v>121994.69999999998</v>
          </cell>
          <cell r="D146">
            <v>35286.28</v>
          </cell>
          <cell r="E146">
            <v>337513.04000000004</v>
          </cell>
          <cell r="F146"/>
          <cell r="G146">
            <v>494794.02</v>
          </cell>
          <cell r="H146">
            <v>593752.82999999996</v>
          </cell>
          <cell r="I146">
            <v>3016121.1233999999</v>
          </cell>
          <cell r="J146">
            <v>3619345.3480799999</v>
          </cell>
          <cell r="K146">
            <v>14.41</v>
          </cell>
          <cell r="L146">
            <v>1757943.6269999999</v>
          </cell>
          <cell r="M146">
            <v>6.77</v>
          </cell>
          <cell r="N146">
            <v>238888.11559999999</v>
          </cell>
          <cell r="O146">
            <v>3.02</v>
          </cell>
          <cell r="P146">
            <v>1019289.3808000002</v>
          </cell>
          <cell r="Q146"/>
        </row>
        <row r="147">
          <cell r="B147" t="str">
            <v xml:space="preserve">Реконструкция КЛ-0,4  (АПВБбШп 4х185-1кВ) </v>
          </cell>
          <cell r="C147">
            <v>128720.63999999993</v>
          </cell>
          <cell r="D147">
            <v>35653.65</v>
          </cell>
          <cell r="E147">
            <v>419969.03</v>
          </cell>
          <cell r="F147"/>
          <cell r="G147">
            <v>584343.31999999995</v>
          </cell>
          <cell r="H147">
            <v>701211.99</v>
          </cell>
          <cell r="I147">
            <v>3364546.1034999993</v>
          </cell>
          <cell r="J147">
            <v>4037455.3241999988</v>
          </cell>
          <cell r="K147">
            <v>14.41</v>
          </cell>
          <cell r="L147">
            <v>1854864.4223999989</v>
          </cell>
          <cell r="M147">
            <v>6.77</v>
          </cell>
          <cell r="N147">
            <v>241375.21049999999</v>
          </cell>
          <cell r="O147">
            <v>3.02</v>
          </cell>
          <cell r="P147">
            <v>1268306.4706000001</v>
          </cell>
          <cell r="Q147"/>
        </row>
        <row r="148">
          <cell r="B148" t="str">
            <v xml:space="preserve">Реконструкция КЛ-0,4  (АПВБбШп 4х240-1кВ) </v>
          </cell>
          <cell r="C148">
            <v>136316.06000000006</v>
          </cell>
          <cell r="D148">
            <v>35903.19</v>
          </cell>
          <cell r="E148">
            <v>506997.06</v>
          </cell>
          <cell r="F148"/>
          <cell r="G148">
            <v>679216.31</v>
          </cell>
          <cell r="H148">
            <v>815059.57200000004</v>
          </cell>
          <cell r="I148">
            <v>3738510.1421000008</v>
          </cell>
          <cell r="J148">
            <v>4486212.1705200011</v>
          </cell>
          <cell r="K148">
            <v>14.41</v>
          </cell>
          <cell r="L148">
            <v>1964314.4246000007</v>
          </cell>
          <cell r="M148">
            <v>6.77</v>
          </cell>
          <cell r="N148">
            <v>243064.5963</v>
          </cell>
          <cell r="O148">
            <v>3.02</v>
          </cell>
          <cell r="P148">
            <v>1531131.1211999999</v>
          </cell>
          <cell r="Q148"/>
        </row>
        <row r="149">
          <cell r="B149" t="str">
            <v xml:space="preserve">Реконструкция КЛ-0,4 два кабеля в траншее (АПВБбШп 4х70-1кВ) </v>
          </cell>
          <cell r="C149">
            <v>169801.56999999998</v>
          </cell>
          <cell r="D149">
            <v>48280.72</v>
          </cell>
          <cell r="E149">
            <v>349803.47000000003</v>
          </cell>
          <cell r="F149"/>
          <cell r="G149">
            <v>567885.76</v>
          </cell>
          <cell r="H149">
            <v>681462.9</v>
          </cell>
          <cell r="I149">
            <v>3830107.5775000001</v>
          </cell>
          <cell r="J149">
            <v>4596129.0930000003</v>
          </cell>
          <cell r="K149">
            <v>14.41</v>
          </cell>
          <cell r="L149">
            <v>2446840.6236999999</v>
          </cell>
          <cell r="M149">
            <v>6.77</v>
          </cell>
          <cell r="N149">
            <v>326860.47440000001</v>
          </cell>
          <cell r="O149">
            <v>3.02</v>
          </cell>
          <cell r="P149">
            <v>1056406.4794000001</v>
          </cell>
          <cell r="Q149"/>
        </row>
        <row r="150">
          <cell r="B150" t="str">
            <v xml:space="preserve">Реконструкция КЛ-0,4 два кабеля в траншее (АПВБбШп 4х95-1кВ) </v>
          </cell>
          <cell r="C150">
            <v>178445.95999999996</v>
          </cell>
          <cell r="D150">
            <v>49079.74</v>
          </cell>
          <cell r="E150">
            <v>451406.89</v>
          </cell>
          <cell r="F150"/>
          <cell r="G150">
            <v>678932.59</v>
          </cell>
          <cell r="H150">
            <v>814719.1</v>
          </cell>
          <cell r="I150">
            <v>4266924.9311999995</v>
          </cell>
          <cell r="J150">
            <v>5120309.9174399991</v>
          </cell>
          <cell r="K150">
            <v>14.41</v>
          </cell>
          <cell r="L150">
            <v>2571406.2835999993</v>
          </cell>
          <cell r="M150">
            <v>6.77</v>
          </cell>
          <cell r="N150">
            <v>332269.83979999996</v>
          </cell>
          <cell r="O150">
            <v>3.02</v>
          </cell>
          <cell r="P150">
            <v>1363248.8078000001</v>
          </cell>
          <cell r="Q150"/>
        </row>
        <row r="151">
          <cell r="B151" t="str">
            <v xml:space="preserve">Реконструкция КЛ-0,4 два кабеля в траншее (АПВБбШп 4х120-1кВ) </v>
          </cell>
          <cell r="C151">
            <v>184061.68999999997</v>
          </cell>
          <cell r="D151">
            <v>49826.34</v>
          </cell>
          <cell r="E151">
            <v>497063.72000000003</v>
          </cell>
          <cell r="F151"/>
          <cell r="G151">
            <v>730951.75</v>
          </cell>
          <cell r="H151">
            <v>877142.09</v>
          </cell>
          <cell r="I151">
            <v>4490785.7090999996</v>
          </cell>
          <cell r="J151">
            <v>5388942.8509199992</v>
          </cell>
          <cell r="K151">
            <v>14.41</v>
          </cell>
          <cell r="L151">
            <v>2652328.9528999995</v>
          </cell>
          <cell r="M151">
            <v>6.77</v>
          </cell>
          <cell r="N151">
            <v>337324.32179999998</v>
          </cell>
          <cell r="O151">
            <v>3.02</v>
          </cell>
          <cell r="P151">
            <v>1501132.4344000001</v>
          </cell>
          <cell r="Q151"/>
        </row>
        <row r="152">
          <cell r="B152" t="str">
            <v xml:space="preserve">Реконструкция КЛ-0,4 два кабеля в траншее (АПВБбШп 4х150-1кВ) </v>
          </cell>
          <cell r="C152">
            <v>186870.9500000001</v>
          </cell>
          <cell r="D152">
            <v>49782.29</v>
          </cell>
          <cell r="E152">
            <v>646389.06999999995</v>
          </cell>
          <cell r="F152"/>
          <cell r="G152">
            <v>883042.31</v>
          </cell>
          <cell r="H152">
            <v>1059650.7720000001</v>
          </cell>
          <cell r="I152">
            <v>4981931.4842000017</v>
          </cell>
          <cell r="J152">
            <v>5978317.7810400017</v>
          </cell>
          <cell r="K152">
            <v>14.41</v>
          </cell>
          <cell r="L152">
            <v>2692810.3895000014</v>
          </cell>
          <cell r="M152">
            <v>6.77</v>
          </cell>
          <cell r="N152">
            <v>337026.10329999996</v>
          </cell>
          <cell r="O152">
            <v>3.02</v>
          </cell>
          <cell r="P152">
            <v>1952094.9913999999</v>
          </cell>
          <cell r="Q152"/>
        </row>
        <row r="153">
          <cell r="B153" t="str">
            <v xml:space="preserve">Реконструкция КЛ-0,4 два кабеля в траншее (АПВБбШп 4х185-1кВ) </v>
          </cell>
          <cell r="C153">
            <v>200983.43999999992</v>
          </cell>
          <cell r="D153">
            <v>49951.73</v>
          </cell>
          <cell r="E153">
            <v>811301.04</v>
          </cell>
          <cell r="F153"/>
          <cell r="G153">
            <v>1062236.21</v>
          </cell>
          <cell r="H153">
            <v>1274683.4519999998</v>
          </cell>
          <cell r="I153">
            <v>5684473.7232999988</v>
          </cell>
          <cell r="J153">
            <v>6821368.4679599982</v>
          </cell>
          <cell r="K153">
            <v>14.41</v>
          </cell>
          <cell r="L153">
            <v>2896171.370399999</v>
          </cell>
          <cell r="M153">
            <v>6.77</v>
          </cell>
          <cell r="N153">
            <v>338173.2121</v>
          </cell>
          <cell r="O153">
            <v>3.02</v>
          </cell>
          <cell r="P153">
            <v>2450129.1408000002</v>
          </cell>
          <cell r="Q153"/>
        </row>
        <row r="154">
          <cell r="B154" t="str">
            <v xml:space="preserve">Реконструкция КЛ-0,4 два кабеля в траншее (АПВБбШп 4х240-1кВ) </v>
          </cell>
          <cell r="C154">
            <v>216297.26000000007</v>
          </cell>
          <cell r="D154">
            <v>51181.919999999998</v>
          </cell>
          <cell r="E154">
            <v>985357.1</v>
          </cell>
          <cell r="F154"/>
          <cell r="G154">
            <v>1252836.28</v>
          </cell>
          <cell r="H154">
            <v>1503403.5360000001</v>
          </cell>
          <cell r="I154">
            <v>6439123.557000001</v>
          </cell>
          <cell r="J154">
            <v>7726948.2684000004</v>
          </cell>
          <cell r="K154">
            <v>14.41</v>
          </cell>
          <cell r="L154">
            <v>3116843.5166000011</v>
          </cell>
          <cell r="M154">
            <v>6.77</v>
          </cell>
          <cell r="N154">
            <v>346501.59839999996</v>
          </cell>
          <cell r="O154">
            <v>3.02</v>
          </cell>
          <cell r="P154">
            <v>2975778.4419999998</v>
          </cell>
          <cell r="Q154"/>
        </row>
        <row r="155">
          <cell r="B155" t="str">
            <v xml:space="preserve">Строительство 100 м КЛ-0,4 (АВБбШв 4*120 ММ2 ) </v>
          </cell>
          <cell r="C155">
            <v>12490.490000000002</v>
          </cell>
          <cell r="D155">
            <v>2721.59</v>
          </cell>
          <cell r="E155">
            <v>27038.82</v>
          </cell>
          <cell r="F155"/>
          <cell r="G155">
            <v>42250.9</v>
          </cell>
          <cell r="H155">
            <v>50701.07</v>
          </cell>
          <cell r="I155">
            <v>280070.36160000006</v>
          </cell>
          <cell r="J155">
            <v>336084.43392000004</v>
          </cell>
          <cell r="K155">
            <v>14.41</v>
          </cell>
          <cell r="L155">
            <v>179987.96090000003</v>
          </cell>
          <cell r="M155">
            <v>6.77</v>
          </cell>
          <cell r="N155">
            <v>18425.1643</v>
          </cell>
          <cell r="O155">
            <v>3.02</v>
          </cell>
          <cell r="P155">
            <v>81657.236399999994</v>
          </cell>
          <cell r="Q155"/>
        </row>
        <row r="156">
          <cell r="B156" t="str">
            <v xml:space="preserve">Строительство 100 м КЛ-0,4 (АВБбШв 4*240 ММ2 ) </v>
          </cell>
          <cell r="C156">
            <v>12659.119999999999</v>
          </cell>
          <cell r="D156">
            <v>2838.2</v>
          </cell>
          <cell r="E156">
            <v>27484.97</v>
          </cell>
          <cell r="F156"/>
          <cell r="G156">
            <v>42982.29</v>
          </cell>
          <cell r="H156">
            <v>51578.748</v>
          </cell>
          <cell r="I156">
            <v>284637.14259999996</v>
          </cell>
          <cell r="J156">
            <v>341564.57111999992</v>
          </cell>
          <cell r="K156">
            <v>14.41</v>
          </cell>
          <cell r="L156">
            <v>182417.91919999997</v>
          </cell>
          <cell r="M156">
            <v>6.77</v>
          </cell>
          <cell r="N156">
            <v>19214.613999999998</v>
          </cell>
          <cell r="O156">
            <v>3.02</v>
          </cell>
          <cell r="P156">
            <v>83004.609400000001</v>
          </cell>
          <cell r="Q156"/>
        </row>
        <row r="157">
          <cell r="B157" t="str">
            <v xml:space="preserve">Строительство 100 м КЛ-0,4  (АПВБбШп 4х120-1кВ) </v>
          </cell>
          <cell r="C157">
            <v>15051.199999999997</v>
          </cell>
          <cell r="D157">
            <v>3443.39</v>
          </cell>
          <cell r="E157">
            <v>31067.68</v>
          </cell>
          <cell r="F157"/>
          <cell r="G157">
            <v>49562.27</v>
          </cell>
          <cell r="H157">
            <v>59474.723999999995</v>
          </cell>
          <cell r="I157">
            <v>334023.93589999992</v>
          </cell>
          <cell r="J157">
            <v>400828.72307999991</v>
          </cell>
          <cell r="K157">
            <v>14.41</v>
          </cell>
          <cell r="L157">
            <v>216887.79199999996</v>
          </cell>
          <cell r="M157">
            <v>6.77</v>
          </cell>
          <cell r="N157">
            <v>23311.750299999996</v>
          </cell>
          <cell r="O157">
            <v>3.02</v>
          </cell>
          <cell r="P157">
            <v>93824.393599999996</v>
          </cell>
          <cell r="Q157"/>
        </row>
        <row r="158">
          <cell r="B158" t="str">
            <v xml:space="preserve">Строительство 100 м КЛ-0,4  (АПВБбШп 4х240-1кВ) </v>
          </cell>
          <cell r="C158">
            <v>15871.579999999994</v>
          </cell>
          <cell r="D158">
            <v>3443.39</v>
          </cell>
          <cell r="E158">
            <v>56643.37</v>
          </cell>
          <cell r="F158"/>
          <cell r="G158">
            <v>75958.34</v>
          </cell>
          <cell r="H158">
            <v>91150.007999999987</v>
          </cell>
          <cell r="I158">
            <v>423084.19549999991</v>
          </cell>
          <cell r="J158">
            <v>507701.0345999999</v>
          </cell>
          <cell r="K158">
            <v>14.41</v>
          </cell>
          <cell r="L158">
            <v>228709.46779999993</v>
          </cell>
          <cell r="M158">
            <v>6.77</v>
          </cell>
          <cell r="N158">
            <v>23311.750299999996</v>
          </cell>
          <cell r="O158">
            <v>3.02</v>
          </cell>
          <cell r="P158">
            <v>171062.9774</v>
          </cell>
          <cell r="Q158"/>
        </row>
        <row r="159">
          <cell r="B159" t="str">
            <v xml:space="preserve">Строительство 100 м КЛ-0,4 два кабеля в траншее (АВБШв 4*120 ММ2 ) </v>
          </cell>
          <cell r="C159">
            <v>14680.869999999997</v>
          </cell>
          <cell r="D159">
            <v>3264.15</v>
          </cell>
          <cell r="E159">
            <v>34803.33</v>
          </cell>
          <cell r="F159"/>
          <cell r="G159">
            <v>52748.35</v>
          </cell>
          <cell r="H159">
            <v>63298.02</v>
          </cell>
          <cell r="I159">
            <v>338755.6888</v>
          </cell>
          <cell r="J159">
            <v>406506.82656000002</v>
          </cell>
          <cell r="K159">
            <v>14.41</v>
          </cell>
          <cell r="L159">
            <v>211551.33669999996</v>
          </cell>
          <cell r="M159">
            <v>6.77</v>
          </cell>
          <cell r="N159">
            <v>22098.2955</v>
          </cell>
          <cell r="O159">
            <v>3.02</v>
          </cell>
          <cell r="P159">
            <v>105106.05660000001</v>
          </cell>
          <cell r="Q159"/>
        </row>
        <row r="160">
          <cell r="B160" t="str">
            <v xml:space="preserve">Строительство 100 м КЛ-0,4 два кабеля в траншее (АВБШв 4*240 ММ2 ) </v>
          </cell>
          <cell r="C160">
            <v>17762.37</v>
          </cell>
          <cell r="D160">
            <v>3497.34</v>
          </cell>
          <cell r="E160">
            <v>52082.07</v>
          </cell>
          <cell r="F160"/>
          <cell r="G160">
            <v>73341.78</v>
          </cell>
          <cell r="H160">
            <v>88010.13</v>
          </cell>
          <cell r="I160">
            <v>436920.59490000003</v>
          </cell>
          <cell r="J160">
            <v>524304.71388000005</v>
          </cell>
          <cell r="K160">
            <v>14.41</v>
          </cell>
          <cell r="L160">
            <v>255955.75169999999</v>
          </cell>
          <cell r="M160">
            <v>6.77</v>
          </cell>
          <cell r="N160">
            <v>23676.9918</v>
          </cell>
          <cell r="O160">
            <v>3.02</v>
          </cell>
          <cell r="P160">
            <v>157287.85140000001</v>
          </cell>
          <cell r="Q160"/>
        </row>
        <row r="161">
          <cell r="B161" t="str">
            <v xml:space="preserve"> Строительство 100 мКЛ-0,4 два кабеля в траншее (АПВБбШп 4х120-1кВ) </v>
          </cell>
          <cell r="C161">
            <v>22005.659999999993</v>
          </cell>
          <cell r="D161">
            <v>5126.7</v>
          </cell>
          <cell r="E161">
            <v>43574.54</v>
          </cell>
          <cell r="F161"/>
          <cell r="G161">
            <v>70706.899999999994</v>
          </cell>
          <cell r="H161">
            <v>84848.29</v>
          </cell>
          <cell r="I161">
            <v>483404.43039999995</v>
          </cell>
          <cell r="J161">
            <v>580085.31647999992</v>
          </cell>
          <cell r="K161">
            <v>14.41</v>
          </cell>
          <cell r="L161">
            <v>317101.56059999991</v>
          </cell>
          <cell r="M161">
            <v>6.77</v>
          </cell>
          <cell r="N161">
            <v>34707.758999999998</v>
          </cell>
          <cell r="O161">
            <v>3.02</v>
          </cell>
          <cell r="P161">
            <v>131595.11079999999</v>
          </cell>
          <cell r="Q161"/>
        </row>
        <row r="162">
          <cell r="B162" t="str">
            <v xml:space="preserve"> Строительство 100 мКЛ-0,4 два кабеля в траншее (АПВБбШп 4х240-1кВ) </v>
          </cell>
          <cell r="C162">
            <v>22581.069999999996</v>
          </cell>
          <cell r="D162">
            <v>4652.84</v>
          </cell>
          <cell r="E162">
            <v>64189.760000000002</v>
          </cell>
          <cell r="F162"/>
          <cell r="G162">
            <v>91423.67</v>
          </cell>
          <cell r="H162">
            <v>109708.41</v>
          </cell>
          <cell r="I162">
            <v>550746.02069999999</v>
          </cell>
          <cell r="J162">
            <v>660895.22483999992</v>
          </cell>
          <cell r="K162">
            <v>14.41</v>
          </cell>
          <cell r="L162">
            <v>325393.21869999997</v>
          </cell>
          <cell r="M162">
            <v>6.77</v>
          </cell>
          <cell r="N162">
            <v>31499.7268</v>
          </cell>
          <cell r="O162">
            <v>3.02</v>
          </cell>
          <cell r="P162">
            <v>193853.07520000002</v>
          </cell>
          <cell r="Q162"/>
        </row>
        <row r="163">
          <cell r="B163" t="str">
            <v>Строительство 100 м КЛ-10 (АСБ 3Х120 ММ2 )</v>
          </cell>
          <cell r="C163">
            <v>14898.929999999993</v>
          </cell>
          <cell r="D163">
            <v>2991.21</v>
          </cell>
          <cell r="E163">
            <v>44338.670000000006</v>
          </cell>
          <cell r="F163"/>
          <cell r="G163">
            <v>62228.81</v>
          </cell>
          <cell r="H163">
            <v>74674.572</v>
          </cell>
          <cell r="I163">
            <v>368846.85639999993</v>
          </cell>
          <cell r="J163">
            <v>442616.22767999989</v>
          </cell>
          <cell r="K163">
            <v>14.41</v>
          </cell>
          <cell r="L163">
            <v>214693.5812999999</v>
          </cell>
          <cell r="M163">
            <v>6.77</v>
          </cell>
          <cell r="N163">
            <v>20250.491699999999</v>
          </cell>
          <cell r="O163">
            <v>3.02</v>
          </cell>
          <cell r="P163">
            <v>133902.78340000001</v>
          </cell>
          <cell r="Q163"/>
        </row>
        <row r="164">
          <cell r="B164" t="str">
            <v>Строительство 100 м КЛ-10 (АСБ 3Х240 ММ2 )</v>
          </cell>
          <cell r="C164">
            <v>15800.72</v>
          </cell>
          <cell r="D164">
            <v>3699.24</v>
          </cell>
          <cell r="E164">
            <v>64399.62</v>
          </cell>
          <cell r="F164"/>
          <cell r="G164">
            <v>83899.58</v>
          </cell>
          <cell r="H164">
            <v>100679.496</v>
          </cell>
          <cell r="I164">
            <v>447219.08239999996</v>
          </cell>
          <cell r="J164">
            <v>536662.89887999988</v>
          </cell>
          <cell r="K164">
            <v>14.41</v>
          </cell>
          <cell r="L164">
            <v>227688.37519999998</v>
          </cell>
          <cell r="M164">
            <v>6.77</v>
          </cell>
          <cell r="N164">
            <v>25043.854799999997</v>
          </cell>
          <cell r="O164">
            <v>3.02</v>
          </cell>
          <cell r="P164">
            <v>194486.8524</v>
          </cell>
          <cell r="Q164"/>
        </row>
        <row r="165">
          <cell r="B165" t="str">
            <v>Строительство 100 м КЛ-10 (АСБ 3Х120 ММ2 ) два кабеля</v>
          </cell>
          <cell r="C165">
            <v>19578.980000000003</v>
          </cell>
          <cell r="D165">
            <v>3582.57</v>
          </cell>
          <cell r="E165">
            <v>80845.55</v>
          </cell>
          <cell r="F165"/>
          <cell r="G165">
            <v>104007.1</v>
          </cell>
          <cell r="H165">
            <v>124808.51</v>
          </cell>
          <cell r="I165">
            <v>550540.66170000006</v>
          </cell>
          <cell r="J165">
            <v>660648.79404000007</v>
          </cell>
          <cell r="K165">
            <v>14.41</v>
          </cell>
          <cell r="L165">
            <v>282133.10180000006</v>
          </cell>
          <cell r="M165">
            <v>6.77</v>
          </cell>
          <cell r="N165">
            <v>24253.998899999999</v>
          </cell>
          <cell r="O165">
            <v>3.02</v>
          </cell>
          <cell r="P165">
            <v>244153.56100000002</v>
          </cell>
          <cell r="Q165"/>
        </row>
        <row r="166">
          <cell r="B166" t="str">
            <v>Строительство 100 м КЛ-10 (АСБ 3Х240 ММ2 ) два кабеля</v>
          </cell>
          <cell r="C166">
            <v>23542.140000000007</v>
          </cell>
          <cell r="D166">
            <v>3582.57</v>
          </cell>
          <cell r="E166">
            <v>125952.64</v>
          </cell>
          <cell r="F166"/>
          <cell r="G166">
            <v>153077.35</v>
          </cell>
          <cell r="H166">
            <v>183692.82</v>
          </cell>
          <cell r="I166">
            <v>743873.20910000009</v>
          </cell>
          <cell r="J166">
            <v>892647.85092000011</v>
          </cell>
          <cell r="K166">
            <v>14.41</v>
          </cell>
          <cell r="L166">
            <v>339242.2374000001</v>
          </cell>
          <cell r="M166">
            <v>6.77</v>
          </cell>
          <cell r="N166">
            <v>24253.998899999999</v>
          </cell>
          <cell r="O166">
            <v>3.02</v>
          </cell>
          <cell r="P166">
            <v>380376.97279999999</v>
          </cell>
          <cell r="Q166"/>
        </row>
        <row r="167">
          <cell r="B167" t="str">
            <v>Восстановление асфальтового покрова 30 м2</v>
          </cell>
          <cell r="C167">
            <v>7263.0200000000013</v>
          </cell>
          <cell r="D167">
            <v>1765.86</v>
          </cell>
          <cell r="E167">
            <v>2306.65</v>
          </cell>
          <cell r="F167"/>
          <cell r="G167">
            <v>11335.53</v>
          </cell>
          <cell r="H167">
            <v>13602.636</v>
          </cell>
          <cell r="I167">
            <v>123581.07340000002</v>
          </cell>
          <cell r="J167">
            <v>148297.28808000003</v>
          </cell>
          <cell r="K167">
            <v>14.41</v>
          </cell>
          <cell r="L167">
            <v>104660.11820000003</v>
          </cell>
          <cell r="M167">
            <v>6.77</v>
          </cell>
          <cell r="N167">
            <v>11954.872199999998</v>
          </cell>
          <cell r="O167">
            <v>3.02</v>
          </cell>
          <cell r="P167">
            <v>6966.0830000000005</v>
          </cell>
          <cell r="Q167"/>
        </row>
        <row r="168">
          <cell r="B168" t="str">
            <v>Восстановление растительного покрова 1000 м2</v>
          </cell>
          <cell r="C168">
            <v>35085.06</v>
          </cell>
          <cell r="D168">
            <v>3554.9</v>
          </cell>
          <cell r="E168">
            <v>11183</v>
          </cell>
          <cell r="F168"/>
          <cell r="G168">
            <v>49822.96</v>
          </cell>
          <cell r="H168">
            <v>59787.551999999996</v>
          </cell>
          <cell r="I168">
            <v>563415.04759999993</v>
          </cell>
          <cell r="J168">
            <v>676098.0571199999</v>
          </cell>
          <cell r="K168">
            <v>14.41</v>
          </cell>
          <cell r="L168">
            <v>505575.71459999995</v>
          </cell>
          <cell r="M168">
            <v>6.77</v>
          </cell>
          <cell r="N168">
            <v>24066.672999999999</v>
          </cell>
          <cell r="O168">
            <v>3.02</v>
          </cell>
          <cell r="P168">
            <v>33772.660000000003</v>
          </cell>
          <cell r="Q168"/>
        </row>
        <row r="169">
          <cell r="B169" t="str">
            <v xml:space="preserve">Строительство 100 м КЛ-10 кВ АПвПу2г 1х120/50 мм2 </v>
          </cell>
          <cell r="C169">
            <v>22108.259999999995</v>
          </cell>
          <cell r="D169">
            <v>5537.15</v>
          </cell>
          <cell r="E169">
            <v>49864.43</v>
          </cell>
          <cell r="F169"/>
          <cell r="G169">
            <v>77509.84</v>
          </cell>
          <cell r="H169">
            <v>93011.80799999999</v>
          </cell>
          <cell r="I169">
            <v>506657.1106999999</v>
          </cell>
          <cell r="J169">
            <v>607988.53283999988</v>
          </cell>
          <cell r="K169">
            <v>14.41</v>
          </cell>
          <cell r="L169">
            <v>318580.02659999992</v>
          </cell>
          <cell r="M169">
            <v>6.77</v>
          </cell>
          <cell r="N169">
            <v>37486.505499999992</v>
          </cell>
          <cell r="O169">
            <v>3.02</v>
          </cell>
          <cell r="P169">
            <v>150590.57860000001</v>
          </cell>
          <cell r="Q169"/>
        </row>
        <row r="170">
          <cell r="B170" t="str">
            <v xml:space="preserve">Строительство 100 м КЛ-10 кВ АПвПу2г 1х240/70 мм2 </v>
          </cell>
          <cell r="C170">
            <v>27800.05999999999</v>
          </cell>
          <cell r="D170">
            <v>5518.26</v>
          </cell>
          <cell r="E170">
            <v>125769.58</v>
          </cell>
          <cell r="F170"/>
          <cell r="G170">
            <v>159087.9</v>
          </cell>
          <cell r="H170">
            <v>190905.47999999998</v>
          </cell>
          <cell r="I170">
            <v>817781.61639999994</v>
          </cell>
          <cell r="J170">
            <v>981337.93967999984</v>
          </cell>
          <cell r="K170">
            <v>14.41</v>
          </cell>
          <cell r="L170">
            <v>400598.86459999986</v>
          </cell>
          <cell r="M170">
            <v>6.77</v>
          </cell>
          <cell r="N170">
            <v>37358.620199999998</v>
          </cell>
          <cell r="O170">
            <v>3.02</v>
          </cell>
          <cell r="P170">
            <v>379824.13160000002</v>
          </cell>
          <cell r="Q170"/>
        </row>
        <row r="171">
          <cell r="B171" t="str">
            <v xml:space="preserve">Строительство 100 м КЛ-10 кВ АПвПу2г 1х300/70 мм2 </v>
          </cell>
          <cell r="C171">
            <v>31633.22</v>
          </cell>
          <cell r="D171">
            <v>5534.47</v>
          </cell>
          <cell r="E171">
            <v>172042</v>
          </cell>
          <cell r="F171"/>
          <cell r="G171">
            <v>209209.69</v>
          </cell>
          <cell r="H171">
            <v>251051.628</v>
          </cell>
          <cell r="I171">
            <v>1012869.9021000001</v>
          </cell>
          <cell r="J171">
            <v>1215443.88252</v>
          </cell>
          <cell r="K171">
            <v>14.41</v>
          </cell>
          <cell r="L171">
            <v>455834.70020000002</v>
          </cell>
          <cell r="M171">
            <v>6.77</v>
          </cell>
          <cell r="N171">
            <v>37468.361899999996</v>
          </cell>
          <cell r="O171">
            <v>3.02</v>
          </cell>
          <cell r="P171">
            <v>519566.84</v>
          </cell>
          <cell r="Q171"/>
        </row>
        <row r="172">
          <cell r="B172" t="str">
            <v xml:space="preserve">Строительство 100 м КЛ-10 кВ АПвПу2г 1х400/70 мм2 </v>
          </cell>
          <cell r="C172">
            <v>32482.709999999992</v>
          </cell>
          <cell r="D172">
            <v>5534.47</v>
          </cell>
          <cell r="E172">
            <v>182536.88</v>
          </cell>
          <cell r="F172"/>
          <cell r="G172">
            <v>220554.06</v>
          </cell>
          <cell r="H172">
            <v>264664.88</v>
          </cell>
          <cell r="I172">
            <v>1056805.5906</v>
          </cell>
          <cell r="J172">
            <v>1268166.70872</v>
          </cell>
          <cell r="K172">
            <v>14.41</v>
          </cell>
          <cell r="L172">
            <v>468075.85109999991</v>
          </cell>
          <cell r="M172">
            <v>6.77</v>
          </cell>
          <cell r="N172">
            <v>37468.361899999996</v>
          </cell>
          <cell r="O172">
            <v>3.02</v>
          </cell>
          <cell r="P172">
            <v>551261.37760000001</v>
          </cell>
          <cell r="Q172"/>
        </row>
        <row r="173">
          <cell r="B173" t="str">
            <v xml:space="preserve">Строительство 100 м КЛ-10 кВ АПвПу2г 1х630/70 мм2 </v>
          </cell>
          <cell r="C173">
            <v>34319.15</v>
          </cell>
          <cell r="D173">
            <v>5521.13</v>
          </cell>
          <cell r="E173">
            <v>208456.18</v>
          </cell>
          <cell r="F173"/>
          <cell r="G173">
            <v>248296.46</v>
          </cell>
          <cell r="H173">
            <v>297955.75199999998</v>
          </cell>
          <cell r="I173">
            <v>1161454.6652000002</v>
          </cell>
          <cell r="J173">
            <v>1393745.5982400002</v>
          </cell>
          <cell r="K173">
            <v>14.41</v>
          </cell>
          <cell r="L173">
            <v>494538.95150000002</v>
          </cell>
          <cell r="M173">
            <v>6.77</v>
          </cell>
          <cell r="N173">
            <v>37378.0501</v>
          </cell>
          <cell r="O173">
            <v>3.02</v>
          </cell>
          <cell r="P173">
            <v>629537.66359999997</v>
          </cell>
          <cell r="Q173"/>
        </row>
        <row r="174">
          <cell r="B174" t="str">
            <v>Строительство 100 м КЛ-10 кВ АПвПу2г 1х240/70 мм2 два кабеля</v>
          </cell>
          <cell r="C174">
            <v>52256.069999999978</v>
          </cell>
          <cell r="D174">
            <v>8703.66</v>
          </cell>
          <cell r="E174">
            <v>245087.31</v>
          </cell>
          <cell r="F174"/>
          <cell r="G174">
            <v>306047.03999999998</v>
          </cell>
          <cell r="H174">
            <v>367256.44799999997</v>
          </cell>
          <cell r="I174">
            <v>1552097.4230999998</v>
          </cell>
          <cell r="J174">
            <v>1862516.9077199998</v>
          </cell>
          <cell r="K174">
            <v>14.41</v>
          </cell>
          <cell r="L174">
            <v>753009.96869999974</v>
          </cell>
          <cell r="M174">
            <v>6.77</v>
          </cell>
          <cell r="N174">
            <v>58923.778199999993</v>
          </cell>
          <cell r="O174">
            <v>3.02</v>
          </cell>
          <cell r="P174">
            <v>740163.67619999999</v>
          </cell>
          <cell r="Q174"/>
        </row>
        <row r="175">
          <cell r="B175" t="str">
            <v>Строительство 100 м КЛ-10 кВ АПвПу2г 1х300/70 мм2 два кабеля</v>
          </cell>
          <cell r="C175">
            <v>56970.140000000014</v>
          </cell>
          <cell r="D175">
            <v>8692.94</v>
          </cell>
          <cell r="E175">
            <v>341179.73</v>
          </cell>
          <cell r="F175"/>
          <cell r="G175">
            <v>406842.81</v>
          </cell>
          <cell r="H175">
            <v>488211.37199999997</v>
          </cell>
          <cell r="I175">
            <v>1910153.7058000001</v>
          </cell>
          <cell r="J175">
            <v>2292184.4469599999</v>
          </cell>
          <cell r="K175">
            <v>14.41</v>
          </cell>
          <cell r="L175">
            <v>820939.7174000002</v>
          </cell>
          <cell r="M175">
            <v>6.77</v>
          </cell>
          <cell r="N175">
            <v>58851.203800000003</v>
          </cell>
          <cell r="O175">
            <v>3.02</v>
          </cell>
          <cell r="P175">
            <v>1030362.7845999999</v>
          </cell>
          <cell r="Q175"/>
        </row>
        <row r="176">
          <cell r="B176" t="str">
            <v>Строительство 100 м КЛ-10 кВ АПвПу2г 1х400/70 мм2 два кабеля</v>
          </cell>
          <cell r="C176">
            <v>58535.19</v>
          </cell>
          <cell r="D176">
            <v>8692.94</v>
          </cell>
          <cell r="E176">
            <v>361264.91</v>
          </cell>
          <cell r="F176"/>
          <cell r="G176">
            <v>428493.04</v>
          </cell>
          <cell r="H176">
            <v>514191.64799999993</v>
          </cell>
          <cell r="I176">
            <v>1993363.3199</v>
          </cell>
          <cell r="J176">
            <v>2392035.9838799997</v>
          </cell>
          <cell r="K176">
            <v>14.41</v>
          </cell>
          <cell r="L176">
            <v>843492.08790000004</v>
          </cell>
          <cell r="M176">
            <v>6.77</v>
          </cell>
          <cell r="N176">
            <v>58851.203800000003</v>
          </cell>
          <cell r="O176">
            <v>3.02</v>
          </cell>
          <cell r="P176">
            <v>1091020.0281999998</v>
          </cell>
          <cell r="Q176"/>
        </row>
        <row r="177">
          <cell r="B177" t="str">
            <v>Строительство 100 м КЛ-10 кВ АПвПу2г 1х630/70 мм2 два кабеля</v>
          </cell>
          <cell r="C177">
            <v>61578.849999999991</v>
          </cell>
          <cell r="D177">
            <v>8707.14</v>
          </cell>
          <cell r="E177">
            <v>414316.07</v>
          </cell>
          <cell r="F177"/>
          <cell r="G177">
            <v>484602.06</v>
          </cell>
          <cell r="H177">
            <v>581522.46</v>
          </cell>
          <cell r="I177">
            <v>2197533.0976999998</v>
          </cell>
          <cell r="J177">
            <v>2637039.7172399997</v>
          </cell>
          <cell r="K177">
            <v>14.41</v>
          </cell>
          <cell r="L177">
            <v>887351.22849999985</v>
          </cell>
          <cell r="M177">
            <v>6.77</v>
          </cell>
          <cell r="N177">
            <v>58947.337799999994</v>
          </cell>
          <cell r="O177">
            <v>3.02</v>
          </cell>
          <cell r="P177">
            <v>1251234.5314</v>
          </cell>
          <cell r="Q177"/>
        </row>
        <row r="178">
          <cell r="B178" t="str">
            <v>Строительство 100 м КЛ-10 кВ АПвПу2г 1х800/70 мм2 два кабеля</v>
          </cell>
          <cell r="C178">
            <v>78508.600000000108</v>
          </cell>
          <cell r="D178">
            <v>8707.14</v>
          </cell>
          <cell r="E178">
            <v>631584.87999999989</v>
          </cell>
          <cell r="F178"/>
          <cell r="G178">
            <v>718800.62</v>
          </cell>
          <cell r="H178">
            <v>862560.74399999995</v>
          </cell>
          <cell r="I178">
            <v>3097642.6014000014</v>
          </cell>
          <cell r="J178">
            <v>3717171.1216800017</v>
          </cell>
          <cell r="K178">
            <v>14.41</v>
          </cell>
          <cell r="L178">
            <v>1131308.9260000016</v>
          </cell>
          <cell r="M178">
            <v>6.77</v>
          </cell>
          <cell r="N178">
            <v>58947.337799999994</v>
          </cell>
          <cell r="O178">
            <v>3.02</v>
          </cell>
          <cell r="P178">
            <v>1907386.3375999997</v>
          </cell>
          <cell r="Q178"/>
        </row>
        <row r="179">
          <cell r="B179" t="str">
            <v xml:space="preserve"> Строительство 100 м КЛ-10 кВ АПвПу2г 1х240/70 мм2 4 кабеля</v>
          </cell>
          <cell r="C179">
            <v>96151.859999999971</v>
          </cell>
          <cell r="D179">
            <v>15463.05</v>
          </cell>
          <cell r="E179">
            <v>504537.44</v>
          </cell>
          <cell r="F179"/>
          <cell r="G179">
            <v>616152.35</v>
          </cell>
          <cell r="H179">
            <v>739382.82</v>
          </cell>
          <cell r="I179">
            <v>3013936.2198999999</v>
          </cell>
          <cell r="J179">
            <v>3616723.4638799997</v>
          </cell>
          <cell r="K179">
            <v>14.41</v>
          </cell>
          <cell r="L179">
            <v>1385548.3025999996</v>
          </cell>
          <cell r="M179">
            <v>6.77</v>
          </cell>
          <cell r="N179">
            <v>104684.84849999999</v>
          </cell>
          <cell r="O179">
            <v>3.02</v>
          </cell>
          <cell r="P179">
            <v>1523703.0688</v>
          </cell>
          <cell r="Q179"/>
        </row>
        <row r="180">
          <cell r="B180" t="str">
            <v xml:space="preserve"> Строительство 100 м КЛ-10 кВ АПвПу2г 1х300/70 мм2 4 кабеля</v>
          </cell>
          <cell r="C180">
            <v>108709.43999999999</v>
          </cell>
          <cell r="D180">
            <v>15457.05</v>
          </cell>
          <cell r="E180">
            <v>668871.24</v>
          </cell>
          <cell r="F180"/>
          <cell r="G180">
            <v>793037.73</v>
          </cell>
          <cell r="H180">
            <v>951645.27599999995</v>
          </cell>
          <cell r="I180">
            <v>3691138.4036999997</v>
          </cell>
          <cell r="J180">
            <v>4429366.0844399994</v>
          </cell>
          <cell r="K180">
            <v>14.41</v>
          </cell>
          <cell r="L180">
            <v>1566503.0303999998</v>
          </cell>
          <cell r="M180">
            <v>6.77</v>
          </cell>
          <cell r="N180">
            <v>104644.22849999998</v>
          </cell>
          <cell r="O180">
            <v>3.02</v>
          </cell>
          <cell r="P180">
            <v>2019991.1447999999</v>
          </cell>
          <cell r="Q180"/>
        </row>
        <row r="181">
          <cell r="B181" t="str">
            <v>Строительство КЛ-10 кВ АПвПу2г 1х120/70 мм2 два кабеля</v>
          </cell>
          <cell r="C181">
            <v>377367.85</v>
          </cell>
          <cell r="D181">
            <v>87527.6</v>
          </cell>
          <cell r="E181">
            <v>1760785.05</v>
          </cell>
          <cell r="F181"/>
          <cell r="G181">
            <v>2225680.5</v>
          </cell>
          <cell r="H181">
            <v>2670816.61</v>
          </cell>
          <cell r="I181">
            <v>11348003.421499999</v>
          </cell>
          <cell r="J181">
            <v>13617604.105799999</v>
          </cell>
          <cell r="K181">
            <v>14.41</v>
          </cell>
          <cell r="L181">
            <v>5437870.7184999995</v>
          </cell>
          <cell r="M181">
            <v>6.77</v>
          </cell>
          <cell r="N181">
            <v>592561.85199999996</v>
          </cell>
          <cell r="O181">
            <v>3.02</v>
          </cell>
          <cell r="P181">
            <v>5317570.8509999998</v>
          </cell>
          <cell r="Q181"/>
        </row>
        <row r="182">
          <cell r="B182" t="str">
            <v xml:space="preserve"> Строительство КЛ-10 кВ АПвПу2г 1х150/70 мм2</v>
          </cell>
          <cell r="C182">
            <v>216988.68000000002</v>
          </cell>
          <cell r="D182">
            <v>52450.09</v>
          </cell>
          <cell r="E182">
            <v>1071253.3</v>
          </cell>
          <cell r="F182"/>
          <cell r="G182">
            <v>1340692.07</v>
          </cell>
          <cell r="H182">
            <v>1608830.4839999999</v>
          </cell>
          <cell r="I182">
            <v>6717078.9541000007</v>
          </cell>
          <cell r="J182">
            <v>8060494.7449200004</v>
          </cell>
          <cell r="K182">
            <v>14.41</v>
          </cell>
          <cell r="L182">
            <v>3126806.8788000005</v>
          </cell>
          <cell r="M182">
            <v>6.77</v>
          </cell>
          <cell r="N182">
            <v>355087.10929999995</v>
          </cell>
          <cell r="O182">
            <v>3.02</v>
          </cell>
          <cell r="P182">
            <v>3235184.966</v>
          </cell>
          <cell r="Q182"/>
        </row>
        <row r="183">
          <cell r="B183" t="str">
            <v>Строительство КЛ-10 кВ АПвПу2г 3х240/70 мм2 два кабеля</v>
          </cell>
          <cell r="C183">
            <v>216601.12000000005</v>
          </cell>
          <cell r="D183">
            <v>48603.18</v>
          </cell>
          <cell r="E183">
            <v>1210141.6599999999</v>
          </cell>
          <cell r="F183"/>
          <cell r="G183">
            <v>1475345.96</v>
          </cell>
          <cell r="H183">
            <v>1770415.152</v>
          </cell>
          <cell r="I183">
            <v>7104893.4810000006</v>
          </cell>
          <cell r="J183">
            <v>8525872.1772000007</v>
          </cell>
          <cell r="K183">
            <v>14.41</v>
          </cell>
          <cell r="L183">
            <v>3121222.139200001</v>
          </cell>
          <cell r="M183">
            <v>6.77</v>
          </cell>
          <cell r="N183">
            <v>329043.52859999996</v>
          </cell>
          <cell r="O183">
            <v>3.02</v>
          </cell>
          <cell r="P183">
            <v>3654627.8131999997</v>
          </cell>
          <cell r="Q183"/>
        </row>
        <row r="184">
          <cell r="B184" t="str">
            <v xml:space="preserve"> Строительство КЛ-0,4 два кабеля в траншее (АВБбШв 4*150 ММ2 ) </v>
          </cell>
          <cell r="C184">
            <v>143104.59999999998</v>
          </cell>
          <cell r="D184">
            <v>30095.74</v>
          </cell>
          <cell r="E184">
            <v>751929.65</v>
          </cell>
          <cell r="F184"/>
          <cell r="G184">
            <v>925129.99</v>
          </cell>
          <cell r="H184">
            <v>1110155.98</v>
          </cell>
          <cell r="I184">
            <v>4536712.9887999995</v>
          </cell>
          <cell r="J184">
            <v>5444055.5865599988</v>
          </cell>
          <cell r="K184">
            <v>14.41</v>
          </cell>
          <cell r="L184">
            <v>2062137.2859999996</v>
          </cell>
          <cell r="M184">
            <v>6.77</v>
          </cell>
          <cell r="N184">
            <v>203748.15979999999</v>
          </cell>
          <cell r="O184">
            <v>3.02</v>
          </cell>
          <cell r="P184">
            <v>2270827.5430000001</v>
          </cell>
          <cell r="Q184"/>
        </row>
        <row r="185">
          <cell r="B185" t="str">
            <v xml:space="preserve">Строительство КЛ-0,4 два кабеля в траншее (АСБ 4*50 ММ2 ) </v>
          </cell>
          <cell r="C185">
            <v>134094.41999999998</v>
          </cell>
          <cell r="D185">
            <v>30027.57</v>
          </cell>
          <cell r="E185">
            <v>661146.14</v>
          </cell>
          <cell r="F185"/>
          <cell r="G185">
            <v>825268.13</v>
          </cell>
          <cell r="H185">
            <v>990321.75599999994</v>
          </cell>
          <cell r="I185">
            <v>4132248.5839</v>
          </cell>
          <cell r="J185">
            <v>4958698.3006799994</v>
          </cell>
          <cell r="K185">
            <v>14.41</v>
          </cell>
          <cell r="L185">
            <v>1932300.5921999998</v>
          </cell>
          <cell r="M185">
            <v>6.77</v>
          </cell>
          <cell r="N185">
            <v>203286.64889999997</v>
          </cell>
          <cell r="O185">
            <v>3.02</v>
          </cell>
          <cell r="P185">
            <v>1996661.3428</v>
          </cell>
          <cell r="Q185"/>
        </row>
        <row r="186">
          <cell r="B186" t="str">
            <v xml:space="preserve"> Строительство КЛ-0,4 четыре кабеля в траншее (АПВБШп 4х240-1кВ) </v>
          </cell>
          <cell r="C186">
            <v>403942.00000000006</v>
          </cell>
          <cell r="D186">
            <v>81496.56</v>
          </cell>
          <cell r="E186">
            <v>1969311.42</v>
          </cell>
          <cell r="F186"/>
          <cell r="G186">
            <v>2454749.98</v>
          </cell>
          <cell r="H186">
            <v>2945699.9759999998</v>
          </cell>
          <cell r="I186">
            <v>12319856.419600001</v>
          </cell>
          <cell r="J186">
            <v>14783827.70352</v>
          </cell>
          <cell r="K186">
            <v>14.41</v>
          </cell>
          <cell r="L186">
            <v>5820804.2200000007</v>
          </cell>
          <cell r="M186">
            <v>6.77</v>
          </cell>
          <cell r="N186">
            <v>551731.7111999999</v>
          </cell>
          <cell r="O186">
            <v>3.02</v>
          </cell>
          <cell r="P186">
            <v>5947320.4884000001</v>
          </cell>
          <cell r="Q186"/>
        </row>
        <row r="187">
          <cell r="B187" t="str">
            <v>Строительство КЛ-10 кВ АПвПу2г 1х240/70 мм2 два кабеля</v>
          </cell>
          <cell r="C187">
            <v>421918.15000000037</v>
          </cell>
          <cell r="D187">
            <v>87527.5</v>
          </cell>
          <cell r="E187">
            <v>2330074.0199999996</v>
          </cell>
          <cell r="F187"/>
          <cell r="G187">
            <v>2839519.67</v>
          </cell>
          <cell r="H187">
            <v>3407423.61</v>
          </cell>
          <cell r="I187">
            <v>13709225.256900005</v>
          </cell>
          <cell r="J187">
            <v>16451070.308280006</v>
          </cell>
          <cell r="K187">
            <v>14.41</v>
          </cell>
          <cell r="L187">
            <v>6079840.5415000059</v>
          </cell>
          <cell r="M187">
            <v>6.77</v>
          </cell>
          <cell r="N187">
            <v>592561.17499999993</v>
          </cell>
          <cell r="O187">
            <v>3.02</v>
          </cell>
          <cell r="P187">
            <v>7036823.5403999984</v>
          </cell>
          <cell r="Q187"/>
        </row>
        <row r="188">
          <cell r="B188" t="str">
            <v xml:space="preserve"> ГНБ 1 км 3 трубы 160 мм (одна-резерв) без кабеля</v>
          </cell>
          <cell r="C188">
            <v>327369.76000000013</v>
          </cell>
          <cell r="D188">
            <v>482072.15</v>
          </cell>
          <cell r="E188">
            <v>523168.2</v>
          </cell>
          <cell r="F188"/>
          <cell r="G188">
            <v>1332610.1100000001</v>
          </cell>
          <cell r="H188">
            <v>1599132.132</v>
          </cell>
          <cell r="I188">
            <v>9560994.661100002</v>
          </cell>
          <cell r="J188">
            <v>11473193.593320003</v>
          </cell>
          <cell r="K188">
            <v>14.41</v>
          </cell>
          <cell r="L188">
            <v>4717398.2416000022</v>
          </cell>
          <cell r="M188">
            <v>6.77</v>
          </cell>
          <cell r="N188">
            <v>3263628.4555000002</v>
          </cell>
          <cell r="O188">
            <v>3.02</v>
          </cell>
          <cell r="P188">
            <v>1579967.9640000002</v>
          </cell>
          <cell r="Q188"/>
        </row>
        <row r="189">
          <cell r="B189" t="str">
            <v>Водоотлив из траншеи(1 м3)</v>
          </cell>
          <cell r="C189">
            <v>56.929999999999993</v>
          </cell>
          <cell r="D189">
            <v>33.03</v>
          </cell>
          <cell r="E189"/>
          <cell r="F189"/>
          <cell r="G189">
            <v>89.96</v>
          </cell>
          <cell r="H189">
            <v>107.95199999999998</v>
          </cell>
          <cell r="I189">
            <v>1043.9743999999998</v>
          </cell>
          <cell r="J189">
            <v>1252.7692799999998</v>
          </cell>
          <cell r="K189">
            <v>14.41</v>
          </cell>
          <cell r="L189">
            <v>820.36129999999991</v>
          </cell>
          <cell r="M189">
            <v>6.77</v>
          </cell>
          <cell r="N189">
            <v>223.6131</v>
          </cell>
          <cell r="O189">
            <v>3.02</v>
          </cell>
          <cell r="P189">
            <v>0</v>
          </cell>
          <cell r="Q189"/>
        </row>
        <row r="190">
          <cell r="B190" t="str">
            <v xml:space="preserve">Строительство КЛ-0,4 два кабеля в траншее (АСБ 4*35 ММ2 ) </v>
          </cell>
          <cell r="C190">
            <v>118256.65000000002</v>
          </cell>
          <cell r="D190">
            <v>30007.73</v>
          </cell>
          <cell r="E190">
            <v>466247.73</v>
          </cell>
          <cell r="F190"/>
          <cell r="G190">
            <v>614512.11</v>
          </cell>
          <cell r="H190">
            <v>737414.53200000001</v>
          </cell>
          <cell r="I190">
            <v>3315298.8032000004</v>
          </cell>
          <cell r="J190">
            <v>3978358.5638400004</v>
          </cell>
          <cell r="K190">
            <v>14.41</v>
          </cell>
          <cell r="L190">
            <v>1704078.3265000004</v>
          </cell>
          <cell r="M190">
            <v>6.77</v>
          </cell>
          <cell r="N190">
            <v>203152.33209999997</v>
          </cell>
          <cell r="O190">
            <v>3.02</v>
          </cell>
          <cell r="P190">
            <v>1408068.1446</v>
          </cell>
          <cell r="Q190"/>
        </row>
        <row r="191">
          <cell r="B191" t="str">
            <v xml:space="preserve"> Строительство КЛ-10 кВ АПвПу2г 3х240/70 мм2 </v>
          </cell>
          <cell r="C191">
            <v>125079.63</v>
          </cell>
          <cell r="D191">
            <v>32586.639999999999</v>
          </cell>
          <cell r="E191">
            <v>618808.04</v>
          </cell>
          <cell r="F191"/>
          <cell r="G191">
            <v>776474.31</v>
          </cell>
          <cell r="H191">
            <v>931769.18</v>
          </cell>
          <cell r="I191">
            <v>3891809.3019000003</v>
          </cell>
          <cell r="J191">
            <v>4670171.1622799998</v>
          </cell>
          <cell r="K191">
            <v>14.41</v>
          </cell>
          <cell r="L191">
            <v>1802397.4683000001</v>
          </cell>
          <cell r="M191">
            <v>6.77</v>
          </cell>
          <cell r="N191">
            <v>220611.55279999998</v>
          </cell>
          <cell r="O191">
            <v>3.02</v>
          </cell>
          <cell r="P191">
            <v>1868800.2808000001</v>
          </cell>
          <cell r="Q191"/>
        </row>
        <row r="192">
          <cell r="B192" t="str">
            <v>Строительство 1 км ВЛ-10 кВ (СИП-3 1*50)</v>
          </cell>
          <cell r="C192">
            <v>78533.359999999986</v>
          </cell>
          <cell r="D192">
            <v>24087.59</v>
          </cell>
          <cell r="E192">
            <v>244182.11</v>
          </cell>
          <cell r="F192"/>
          <cell r="G192">
            <v>346803.06</v>
          </cell>
          <cell r="H192">
            <v>416163.67199999996</v>
          </cell>
          <cell r="I192">
            <v>2670537.2298999997</v>
          </cell>
          <cell r="J192">
            <v>3204644.6758799995</v>
          </cell>
          <cell r="K192">
            <v>14.41</v>
          </cell>
          <cell r="L192">
            <v>1131665.7175999999</v>
          </cell>
          <cell r="M192">
            <v>5.8</v>
          </cell>
          <cell r="N192">
            <v>139708.022</v>
          </cell>
          <cell r="O192">
            <v>5.73</v>
          </cell>
          <cell r="P192">
            <v>1399163.4902999999</v>
          </cell>
          <cell r="Q192"/>
        </row>
        <row r="193">
          <cell r="B193" t="str">
            <v>Строительство 1 км ВЛ-10 кВ (СИП-3 1*70)</v>
          </cell>
          <cell r="C193">
            <v>80501.760000000009</v>
          </cell>
          <cell r="D193">
            <v>23892.05</v>
          </cell>
          <cell r="E193">
            <v>262398.11</v>
          </cell>
          <cell r="F193"/>
          <cell r="G193">
            <v>366791.92</v>
          </cell>
          <cell r="H193">
            <v>440150.30399999995</v>
          </cell>
          <cell r="I193">
            <v>2802145.4219000004</v>
          </cell>
          <cell r="J193">
            <v>3362574.5062800003</v>
          </cell>
          <cell r="K193">
            <v>14.41</v>
          </cell>
          <cell r="L193">
            <v>1160030.3616000002</v>
          </cell>
          <cell r="M193">
            <v>5.8</v>
          </cell>
          <cell r="N193">
            <v>138573.88999999998</v>
          </cell>
          <cell r="O193">
            <v>5.73</v>
          </cell>
          <cell r="P193">
            <v>1503541.1703000001</v>
          </cell>
          <cell r="Q193"/>
        </row>
        <row r="194">
          <cell r="B194" t="str">
            <v>Строительство 1 км ВЛ-10 кВ (СИП-3 1*70) деревянные опоры</v>
          </cell>
          <cell r="C194">
            <v>83311.929999999993</v>
          </cell>
          <cell r="D194">
            <v>20989</v>
          </cell>
          <cell r="E194">
            <v>269239.90000000002</v>
          </cell>
          <cell r="F194"/>
          <cell r="G194">
            <v>373540.83</v>
          </cell>
          <cell r="H194">
            <v>448248.99599999998</v>
          </cell>
          <cell r="I194">
            <v>2865005.7383000003</v>
          </cell>
          <cell r="J194">
            <v>3438006.8859600001</v>
          </cell>
          <cell r="K194">
            <v>14.41</v>
          </cell>
          <cell r="L194">
            <v>1200524.9112999998</v>
          </cell>
          <cell r="M194">
            <v>5.8</v>
          </cell>
          <cell r="N194">
            <v>121736.2</v>
          </cell>
          <cell r="O194">
            <v>5.73</v>
          </cell>
          <cell r="P194">
            <v>1542744.6270000003</v>
          </cell>
          <cell r="Q194"/>
        </row>
        <row r="195">
          <cell r="B195" t="str">
            <v>Строительство 1 км ВЛ-10 кВ (СИП-3 1*95)</v>
          </cell>
          <cell r="C195">
            <v>83322.950000000012</v>
          </cell>
          <cell r="D195">
            <v>23892.05</v>
          </cell>
          <cell r="E195">
            <v>291385.31</v>
          </cell>
          <cell r="F195"/>
          <cell r="G195">
            <v>398600.31</v>
          </cell>
          <cell r="H195">
            <v>478320.37199999997</v>
          </cell>
          <cell r="I195">
            <v>3008895.4258000003</v>
          </cell>
          <cell r="J195">
            <v>3610674.5109600001</v>
          </cell>
          <cell r="K195">
            <v>14.41</v>
          </cell>
          <cell r="L195">
            <v>1200683.7095000001</v>
          </cell>
          <cell r="M195">
            <v>5.8</v>
          </cell>
          <cell r="N195">
            <v>138573.88999999998</v>
          </cell>
          <cell r="O195">
            <v>5.73</v>
          </cell>
          <cell r="P195">
            <v>1669637.8263000001</v>
          </cell>
          <cell r="Q195"/>
        </row>
        <row r="196">
          <cell r="B196" t="str">
            <v>Строительство 1 км ВЛ-10 кВ(СИП-3 1*120)</v>
          </cell>
          <cell r="C196">
            <v>85936.479999999981</v>
          </cell>
          <cell r="D196">
            <v>24070.26</v>
          </cell>
          <cell r="E196">
            <v>319422.11</v>
          </cell>
          <cell r="F196"/>
          <cell r="G196">
            <v>429428.85</v>
          </cell>
          <cell r="H196">
            <v>515314.61999999994</v>
          </cell>
          <cell r="I196">
            <v>3208240.8750999998</v>
          </cell>
          <cell r="J196">
            <v>3849889.0501199998</v>
          </cell>
          <cell r="K196">
            <v>14.41</v>
          </cell>
          <cell r="L196">
            <v>1238344.6767999998</v>
          </cell>
          <cell r="M196">
            <v>5.8</v>
          </cell>
          <cell r="N196">
            <v>139607.50799999997</v>
          </cell>
          <cell r="O196">
            <v>5.73</v>
          </cell>
          <cell r="P196">
            <v>1830288.6903000001</v>
          </cell>
          <cell r="Q196"/>
        </row>
        <row r="197">
          <cell r="B197" t="str">
            <v>Строительство 100 метров ВЛ-10 кВ (СИП-3 1*95)</v>
          </cell>
          <cell r="C197">
            <v>11059.590000000004</v>
          </cell>
          <cell r="D197">
            <v>2559.7800000000002</v>
          </cell>
          <cell r="E197">
            <v>40017.599999999999</v>
          </cell>
          <cell r="F197"/>
          <cell r="G197">
            <v>53636.97</v>
          </cell>
          <cell r="H197">
            <v>64364.364000000001</v>
          </cell>
          <cell r="I197">
            <v>403516.26390000002</v>
          </cell>
          <cell r="J197">
            <v>484219.51668</v>
          </cell>
          <cell r="K197">
            <v>14.41</v>
          </cell>
          <cell r="L197">
            <v>159368.69190000006</v>
          </cell>
          <cell r="M197">
            <v>5.8</v>
          </cell>
          <cell r="N197">
            <v>14846.724</v>
          </cell>
          <cell r="O197">
            <v>5.73</v>
          </cell>
          <cell r="P197">
            <v>229300.848</v>
          </cell>
          <cell r="Q197"/>
        </row>
        <row r="198">
          <cell r="B198" t="str">
            <v>Строительство 100 метров ВЛ-10 кВ (СИП-3 1*120)</v>
          </cell>
          <cell r="C198">
            <v>11351.529999999999</v>
          </cell>
          <cell r="D198">
            <v>2559.7800000000002</v>
          </cell>
          <cell r="E198">
            <v>43017.23</v>
          </cell>
          <cell r="F198"/>
          <cell r="G198">
            <v>56928.54</v>
          </cell>
          <cell r="H198">
            <v>68314.247999999992</v>
          </cell>
          <cell r="I198">
            <v>424910.99919999996</v>
          </cell>
          <cell r="J198">
            <v>509893.19903999992</v>
          </cell>
          <cell r="K198">
            <v>14.41</v>
          </cell>
          <cell r="L198">
            <v>163575.54729999998</v>
          </cell>
          <cell r="M198">
            <v>5.8</v>
          </cell>
          <cell r="N198">
            <v>14846.724</v>
          </cell>
          <cell r="O198">
            <v>5.73</v>
          </cell>
          <cell r="P198">
            <v>246488.72790000003</v>
          </cell>
          <cell r="Q198"/>
        </row>
        <row r="199">
          <cell r="B199" t="str">
            <v>Строительство 100 метров ВЛ-10 кВ (СИП-3 1*70) с деревянными опорами.</v>
          </cell>
          <cell r="C199">
            <v>9165.9599999999991</v>
          </cell>
          <cell r="D199">
            <v>2333.86</v>
          </cell>
          <cell r="E199">
            <v>36625.83</v>
          </cell>
          <cell r="F199"/>
          <cell r="G199">
            <v>48125.65</v>
          </cell>
          <cell r="H199">
            <v>57750.78</v>
          </cell>
          <cell r="I199">
            <v>355483.8775</v>
          </cell>
          <cell r="J199">
            <v>426580.65299999999</v>
          </cell>
          <cell r="K199">
            <v>14.41</v>
          </cell>
          <cell r="L199">
            <v>132081.48359999998</v>
          </cell>
          <cell r="M199">
            <v>5.8</v>
          </cell>
          <cell r="N199">
            <v>13536.388000000001</v>
          </cell>
          <cell r="O199">
            <v>5.73</v>
          </cell>
          <cell r="P199">
            <v>209866.00590000002</v>
          </cell>
          <cell r="Q199"/>
        </row>
        <row r="200">
          <cell r="B200" t="str">
            <v>Строительство 1 км совместной подвески ВЛ-10 кВ и ВЛИ-0,4 кВ (СИП-3 1*70, СИП-2 3*50+1*70+1*16)</v>
          </cell>
          <cell r="C200">
            <v>126490.5</v>
          </cell>
          <cell r="D200">
            <v>35963.879999999997</v>
          </cell>
          <cell r="E200">
            <v>387724.99</v>
          </cell>
          <cell r="F200"/>
          <cell r="G200">
            <v>550179.37</v>
          </cell>
          <cell r="H200">
            <v>660215.24399999995</v>
          </cell>
          <cell r="I200">
            <v>4252982.8016999997</v>
          </cell>
          <cell r="J200">
            <v>5103579.3620399991</v>
          </cell>
          <cell r="K200">
            <v>14.41</v>
          </cell>
          <cell r="L200">
            <v>1822728.105</v>
          </cell>
          <cell r="M200">
            <v>5.8</v>
          </cell>
          <cell r="N200">
            <v>208590.50399999999</v>
          </cell>
          <cell r="O200">
            <v>5.73</v>
          </cell>
          <cell r="P200">
            <v>2221664.1927</v>
          </cell>
          <cell r="Q200"/>
        </row>
        <row r="201">
          <cell r="B201" t="str">
            <v>Строительство 1 км совместной подвески ВЛ-10 кВ и ВЛИ-0,4 кВ (СИП-3 1*95, СИП-2 3*95+1*95+1*16)</v>
          </cell>
          <cell r="C201">
            <v>133329.05999999994</v>
          </cell>
          <cell r="D201">
            <v>35963.26</v>
          </cell>
          <cell r="E201">
            <v>458493.4</v>
          </cell>
          <cell r="F201"/>
          <cell r="G201">
            <v>627785.72</v>
          </cell>
          <cell r="H201">
            <v>753342.86399999994</v>
          </cell>
          <cell r="I201">
            <v>4757025.8445999995</v>
          </cell>
          <cell r="J201">
            <v>5708431.0135199996</v>
          </cell>
          <cell r="K201">
            <v>14.41</v>
          </cell>
          <cell r="L201">
            <v>1921271.7545999992</v>
          </cell>
          <cell r="M201">
            <v>5.8</v>
          </cell>
          <cell r="N201">
            <v>208586.908</v>
          </cell>
          <cell r="O201">
            <v>5.73</v>
          </cell>
          <cell r="P201">
            <v>2627167.1820000005</v>
          </cell>
          <cell r="Q201"/>
        </row>
        <row r="202">
          <cell r="B202" t="str">
            <v>Строительство 1 км совместной подвески ВЛ-10 кВ и ВЛИ-0,4 кВ (СИП-3 1*120, СИП-2 3*95+1*95+1*16)</v>
          </cell>
          <cell r="C202">
            <v>136050.28999999992</v>
          </cell>
          <cell r="D202">
            <v>35963.26</v>
          </cell>
          <cell r="E202">
            <v>486453.64</v>
          </cell>
          <cell r="F202"/>
          <cell r="G202">
            <v>658467.18999999994</v>
          </cell>
          <cell r="H202">
            <v>790160.62799999991</v>
          </cell>
          <cell r="I202">
            <v>4956450.944099999</v>
          </cell>
          <cell r="J202">
            <v>5947741.1329199988</v>
          </cell>
          <cell r="K202">
            <v>14.41</v>
          </cell>
          <cell r="L202">
            <v>1960484.6788999988</v>
          </cell>
          <cell r="M202">
            <v>5.8</v>
          </cell>
          <cell r="N202">
            <v>208586.908</v>
          </cell>
          <cell r="O202">
            <v>5.73</v>
          </cell>
          <cell r="P202">
            <v>2787379.3572000004</v>
          </cell>
          <cell r="Q202"/>
        </row>
        <row r="203">
          <cell r="B203" t="str">
            <v>Строительство 1 км совместной подвески СИП 4*16 и СИП 3*16+1*25</v>
          </cell>
          <cell r="C203">
            <v>78983.500000000029</v>
          </cell>
          <cell r="D203">
            <v>24934.18</v>
          </cell>
          <cell r="E203">
            <v>224771.71</v>
          </cell>
          <cell r="F203"/>
          <cell r="G203">
            <v>328689.39</v>
          </cell>
          <cell r="H203">
            <v>394427.26799999998</v>
          </cell>
          <cell r="I203">
            <v>2570712.3773000003</v>
          </cell>
          <cell r="J203">
            <v>3084854.8527600002</v>
          </cell>
          <cell r="K203">
            <v>14.41</v>
          </cell>
          <cell r="L203">
            <v>1138152.2350000003</v>
          </cell>
          <cell r="M203">
            <v>5.8</v>
          </cell>
          <cell r="N203">
            <v>144618.24400000001</v>
          </cell>
          <cell r="O203">
            <v>5.73</v>
          </cell>
          <cell r="P203">
            <v>1287941.8983</v>
          </cell>
          <cell r="Q203"/>
        </row>
        <row r="204">
          <cell r="B204" t="str">
            <v>Реконструкция 1 км ВЛ-10 (с полным демонтажем) сип 3 1*95</v>
          </cell>
          <cell r="C204">
            <v>108459.59999999998</v>
          </cell>
          <cell r="D204">
            <v>34476.57</v>
          </cell>
          <cell r="E204">
            <v>296945.09000000003</v>
          </cell>
          <cell r="F204"/>
          <cell r="G204">
            <v>439881.26</v>
          </cell>
          <cell r="H204">
            <v>527857.51199999999</v>
          </cell>
          <cell r="I204">
            <v>3464362.3076999998</v>
          </cell>
          <cell r="J204">
            <v>4157234.7692399994</v>
          </cell>
          <cell r="K204">
            <v>14.41</v>
          </cell>
          <cell r="L204">
            <v>1562902.8359999997</v>
          </cell>
          <cell r="M204">
            <v>5.8</v>
          </cell>
          <cell r="N204">
            <v>199964.106</v>
          </cell>
          <cell r="O204">
            <v>5.73</v>
          </cell>
          <cell r="P204">
            <v>1701495.3657000002</v>
          </cell>
          <cell r="Q204"/>
        </row>
        <row r="205">
          <cell r="B205" t="str">
            <v>Реконструкция 1 км ВЛ-10 (с полным демонтажем) сип 3 1*120</v>
          </cell>
          <cell r="C205">
            <v>111158.47000000003</v>
          </cell>
          <cell r="D205">
            <v>34476.57</v>
          </cell>
          <cell r="E205">
            <v>324675.28999999998</v>
          </cell>
          <cell r="F205"/>
          <cell r="G205">
            <v>470310.33</v>
          </cell>
          <cell r="H205">
            <v>564372.39599999995</v>
          </cell>
          <cell r="I205">
            <v>3662147.0704000005</v>
          </cell>
          <cell r="J205">
            <v>4394576.4844800001</v>
          </cell>
          <cell r="K205">
            <v>14.41</v>
          </cell>
          <cell r="L205">
            <v>1601793.5527000003</v>
          </cell>
          <cell r="M205">
            <v>5.8</v>
          </cell>
          <cell r="N205">
            <v>199964.106</v>
          </cell>
          <cell r="O205">
            <v>5.73</v>
          </cell>
          <cell r="P205">
            <v>1860389.4117000001</v>
          </cell>
          <cell r="Q205"/>
        </row>
        <row r="206">
          <cell r="B206" t="str">
            <v>Реконструкция 1 км ВЛ-10 кВ(СИП-3 1*50) с установкой дерев.опор</v>
          </cell>
          <cell r="C206">
            <v>107133.97</v>
          </cell>
          <cell r="D206">
            <v>29062.560000000001</v>
          </cell>
          <cell r="E206">
            <v>253936.04</v>
          </cell>
          <cell r="F206"/>
          <cell r="G206">
            <v>390132.57</v>
          </cell>
          <cell r="H206">
            <v>468159.08399999997</v>
          </cell>
          <cell r="I206">
            <v>3167416.8649000004</v>
          </cell>
          <cell r="J206">
            <v>3800900.2378800004</v>
          </cell>
          <cell r="K206">
            <v>14.41</v>
          </cell>
          <cell r="L206">
            <v>1543800.5077</v>
          </cell>
          <cell r="M206">
            <v>5.8</v>
          </cell>
          <cell r="N206">
            <v>168562.848</v>
          </cell>
          <cell r="O206">
            <v>5.73</v>
          </cell>
          <cell r="P206">
            <v>1455053.5092000002</v>
          </cell>
          <cell r="Q206"/>
        </row>
        <row r="207">
          <cell r="B207" t="str">
            <v>Строительство 1 км ВЛ-0,4 кВ (СИП-2 3*95+1*95+1*25) (с щитами учета на вводах)</v>
          </cell>
          <cell r="C207">
            <v>72961.50999999998</v>
          </cell>
          <cell r="D207">
            <v>23554.75</v>
          </cell>
          <cell r="E207">
            <v>240397.96</v>
          </cell>
          <cell r="F207"/>
          <cell r="G207">
            <v>336914.22</v>
          </cell>
          <cell r="H207">
            <v>404297.06399999995</v>
          </cell>
          <cell r="I207">
            <v>2565473.2198999999</v>
          </cell>
          <cell r="J207">
            <v>3078567.8638799996</v>
          </cell>
          <cell r="K207">
            <v>14.41</v>
          </cell>
          <cell r="L207">
            <v>1051375.3590999998</v>
          </cell>
          <cell r="M207">
            <v>5.8</v>
          </cell>
          <cell r="N207">
            <v>136617.54999999999</v>
          </cell>
          <cell r="O207">
            <v>5.73</v>
          </cell>
          <cell r="P207">
            <v>1377480.3108000001</v>
          </cell>
          <cell r="Q207"/>
        </row>
        <row r="208">
          <cell r="B208" t="str">
            <v>Строительство 1 км ВЛ-0,4 кВ (СИП-2 3*95+1*95+1*25) деревянные опоры</v>
          </cell>
          <cell r="C208">
            <v>64582.789999999979</v>
          </cell>
          <cell r="D208">
            <v>20120.52</v>
          </cell>
          <cell r="E208">
            <v>227596.56</v>
          </cell>
          <cell r="F208"/>
          <cell r="G208">
            <v>312299.87</v>
          </cell>
          <cell r="H208">
            <v>374759.84399999998</v>
          </cell>
          <cell r="I208">
            <v>2351465.3086999999</v>
          </cell>
          <cell r="J208">
            <v>2821758.3704399997</v>
          </cell>
          <cell r="K208">
            <v>14.41</v>
          </cell>
          <cell r="L208">
            <v>930638.00389999966</v>
          </cell>
          <cell r="M208">
            <v>5.8</v>
          </cell>
          <cell r="N208">
            <v>116699.016</v>
          </cell>
          <cell r="O208">
            <v>5.73</v>
          </cell>
          <cell r="P208">
            <v>1304128.2888</v>
          </cell>
          <cell r="Q208"/>
        </row>
        <row r="209">
          <cell r="B209" t="str">
            <v>Строительство 1 км ВЛ-0,4 кВ (СИП-2 3*70+1*95+1*16)</v>
          </cell>
          <cell r="C209">
            <v>67781.520000000019</v>
          </cell>
          <cell r="D209">
            <v>22520.1</v>
          </cell>
          <cell r="E209">
            <v>205169.13</v>
          </cell>
          <cell r="F209"/>
          <cell r="G209">
            <v>295470.75</v>
          </cell>
          <cell r="H209">
            <v>354564.89999999997</v>
          </cell>
          <cell r="I209">
            <v>2282967.3981000003</v>
          </cell>
          <cell r="J209">
            <v>2739560.8777200002</v>
          </cell>
          <cell r="K209">
            <v>14.41</v>
          </cell>
          <cell r="L209">
            <v>976731.70320000022</v>
          </cell>
          <cell r="M209">
            <v>5.8</v>
          </cell>
          <cell r="N209">
            <v>130616.57999999999</v>
          </cell>
          <cell r="O209">
            <v>5.73</v>
          </cell>
          <cell r="P209">
            <v>1175619.1149000002</v>
          </cell>
          <cell r="Q209"/>
        </row>
        <row r="210">
          <cell r="B210" t="str">
            <v>Строительство 1 км ВЛ-0,4 кВ (СИП-2 3*70+1*95+1*16) без ответвлений</v>
          </cell>
          <cell r="C210">
            <v>49451.679999999993</v>
          </cell>
          <cell r="D210">
            <v>18480.48</v>
          </cell>
          <cell r="E210">
            <v>184122.71</v>
          </cell>
          <cell r="F210"/>
          <cell r="G210">
            <v>252054.87</v>
          </cell>
          <cell r="H210">
            <v>302465.84399999998</v>
          </cell>
          <cell r="I210">
            <v>1874808.6210999999</v>
          </cell>
          <cell r="J210">
            <v>2249770.3453199998</v>
          </cell>
          <cell r="K210">
            <v>14.41</v>
          </cell>
          <cell r="L210">
            <v>712598.70879999991</v>
          </cell>
          <cell r="M210">
            <v>5.8</v>
          </cell>
          <cell r="N210">
            <v>107186.784</v>
          </cell>
          <cell r="O210">
            <v>5.73</v>
          </cell>
          <cell r="P210">
            <v>1055023.1283</v>
          </cell>
          <cell r="Q210"/>
        </row>
        <row r="211">
          <cell r="B211" t="str">
            <v>Строительство 1 км ВЛ-0,4 кВ (СИП-2 3*50+1*70+1*16)</v>
          </cell>
          <cell r="C211">
            <v>65797.689999999973</v>
          </cell>
          <cell r="D211">
            <v>22725.26</v>
          </cell>
          <cell r="E211">
            <v>183169.53</v>
          </cell>
          <cell r="F211"/>
          <cell r="G211">
            <v>271692.48</v>
          </cell>
          <cell r="H211">
            <v>326030.97599999997</v>
          </cell>
          <cell r="I211">
            <v>2129512.6277999999</v>
          </cell>
          <cell r="J211">
            <v>2555415.1533599999</v>
          </cell>
          <cell r="K211">
            <v>14.41</v>
          </cell>
          <cell r="L211">
            <v>948144.71289999958</v>
          </cell>
          <cell r="M211">
            <v>5.8</v>
          </cell>
          <cell r="N211">
            <v>131806.50799999997</v>
          </cell>
          <cell r="O211">
            <v>5.73</v>
          </cell>
          <cell r="P211">
            <v>1049561.4069000001</v>
          </cell>
          <cell r="Q211"/>
        </row>
        <row r="212">
          <cell r="B212" t="str">
            <v>Строительство 1 км ВЛ-0,4 кВ (СИП-2 3*95+1*95)</v>
          </cell>
          <cell r="C212">
            <v>68234.479999999952</v>
          </cell>
          <cell r="D212">
            <v>22749.53</v>
          </cell>
          <cell r="E212">
            <v>205463.09</v>
          </cell>
          <cell r="F212"/>
          <cell r="G212">
            <v>296447.09999999998</v>
          </cell>
          <cell r="H212">
            <v>355736.51999999996</v>
          </cell>
          <cell r="I212">
            <v>2292509.6364999996</v>
          </cell>
          <cell r="J212">
            <v>2751011.5637999992</v>
          </cell>
          <cell r="K212">
            <v>14.41</v>
          </cell>
          <cell r="L212">
            <v>983258.85679999937</v>
          </cell>
          <cell r="M212">
            <v>5.8</v>
          </cell>
          <cell r="N212">
            <v>131947.27399999998</v>
          </cell>
          <cell r="O212">
            <v>5.73</v>
          </cell>
          <cell r="P212">
            <v>1177303.5057000001</v>
          </cell>
          <cell r="Q212"/>
        </row>
        <row r="213">
          <cell r="B213" t="str">
            <v>Строительство 1 км ВЛ-0,4 кВ (СИП-2 3*120+1*95+1*25)</v>
          </cell>
          <cell r="C213">
            <v>72025.01999999999</v>
          </cell>
          <cell r="D213">
            <v>22636.76</v>
          </cell>
          <cell r="E213">
            <v>245406.27</v>
          </cell>
          <cell r="F213"/>
          <cell r="G213">
            <v>340068.05</v>
          </cell>
          <cell r="H213">
            <v>408081.66</v>
          </cell>
          <cell r="I213">
            <v>2575351.6732999999</v>
          </cell>
          <cell r="J213">
            <v>3090422.0079599996</v>
          </cell>
          <cell r="K213">
            <v>14.41</v>
          </cell>
          <cell r="L213">
            <v>1037880.5381999998</v>
          </cell>
          <cell r="M213">
            <v>5.8</v>
          </cell>
          <cell r="N213">
            <v>131293.20799999998</v>
          </cell>
          <cell r="O213">
            <v>5.73</v>
          </cell>
          <cell r="P213">
            <v>1406177.9271</v>
          </cell>
          <cell r="Q213"/>
        </row>
        <row r="214">
          <cell r="B214" t="str">
            <v>Строительство  1 км ВЛ-0,4 (подвеска провода ) СИП 2 3*95+1*95+1*16 ММ2</v>
          </cell>
          <cell r="C214">
            <v>26018.650000000009</v>
          </cell>
          <cell r="D214">
            <v>6111.55</v>
          </cell>
          <cell r="E214">
            <v>125988.14</v>
          </cell>
          <cell r="F214"/>
          <cell r="G214">
            <v>158118.34</v>
          </cell>
          <cell r="H214">
            <v>189742.008</v>
          </cell>
          <cell r="I214">
            <v>1132287.7787000001</v>
          </cell>
          <cell r="J214">
            <v>1358745.3344400001</v>
          </cell>
          <cell r="K214">
            <v>14.41</v>
          </cell>
          <cell r="L214">
            <v>374928.74650000012</v>
          </cell>
          <cell r="M214">
            <v>5.8</v>
          </cell>
          <cell r="N214">
            <v>35446.99</v>
          </cell>
          <cell r="O214">
            <v>5.73</v>
          </cell>
          <cell r="P214">
            <v>721912.04220000003</v>
          </cell>
          <cell r="Q214"/>
        </row>
        <row r="215">
          <cell r="B215" t="str">
            <v>Строительство 1 км ВЛ-0,4 (подвеска провода ) сип 3*50+1*70</v>
          </cell>
          <cell r="C215">
            <v>20984.460000000006</v>
          </cell>
          <cell r="D215">
            <v>6123.78</v>
          </cell>
          <cell r="E215">
            <v>72919</v>
          </cell>
          <cell r="F215"/>
          <cell r="G215">
            <v>100027.24</v>
          </cell>
          <cell r="H215">
            <v>120032.68799999999</v>
          </cell>
          <cell r="I215">
            <v>755729.86260000011</v>
          </cell>
          <cell r="J215">
            <v>906875.83512000006</v>
          </cell>
          <cell r="K215">
            <v>14.41</v>
          </cell>
          <cell r="L215">
            <v>302386.06860000012</v>
          </cell>
          <cell r="M215">
            <v>5.8</v>
          </cell>
          <cell r="N215">
            <v>35517.923999999999</v>
          </cell>
          <cell r="O215">
            <v>5.73</v>
          </cell>
          <cell r="P215">
            <v>417825.87000000005</v>
          </cell>
          <cell r="Q215"/>
        </row>
        <row r="216">
          <cell r="B216" t="str">
            <v>Реконструкция 1 км ВЛ-0,4 кВ (СИП-2 3*16+1*25)</v>
          </cell>
          <cell r="C216">
            <v>93764.590000000026</v>
          </cell>
          <cell r="D216">
            <v>30646.92</v>
          </cell>
          <cell r="E216">
            <v>167132.74</v>
          </cell>
          <cell r="F216"/>
          <cell r="G216">
            <v>291544.25</v>
          </cell>
          <cell r="H216">
            <v>349853.1</v>
          </cell>
          <cell r="I216">
            <v>2486570.4781000004</v>
          </cell>
          <cell r="J216">
            <v>2983884.5737200002</v>
          </cell>
          <cell r="K216">
            <v>14.41</v>
          </cell>
          <cell r="L216">
            <v>1351147.7419000005</v>
          </cell>
          <cell r="M216">
            <v>5.8</v>
          </cell>
          <cell r="N216">
            <v>177752.136</v>
          </cell>
          <cell r="O216">
            <v>5.73</v>
          </cell>
          <cell r="P216">
            <v>957670.60019999999</v>
          </cell>
          <cell r="Q216"/>
        </row>
        <row r="217">
          <cell r="B217" t="str">
            <v>Реконструкция 1 км ВЛ-0,4 кВ (СИП-2 3*70+1*95+1*25)</v>
          </cell>
          <cell r="C217">
            <v>98701.550000000017</v>
          </cell>
          <cell r="D217">
            <v>31316.71</v>
          </cell>
          <cell r="E217">
            <v>229613.77</v>
          </cell>
          <cell r="F217"/>
          <cell r="G217">
            <v>359632.03</v>
          </cell>
          <cell r="H217">
            <v>431558.43600000005</v>
          </cell>
          <cell r="I217">
            <v>2919613.1556000002</v>
          </cell>
          <cell r="J217">
            <v>3503535.7867200002</v>
          </cell>
          <cell r="K217">
            <v>14.41</v>
          </cell>
          <cell r="L217">
            <v>1422289.3355000003</v>
          </cell>
          <cell r="M217">
            <v>5.8</v>
          </cell>
          <cell r="N217">
            <v>181636.91799999998</v>
          </cell>
          <cell r="O217">
            <v>5.73</v>
          </cell>
          <cell r="P217">
            <v>1315686.9021000001</v>
          </cell>
          <cell r="Q217"/>
        </row>
        <row r="218">
          <cell r="B218" t="str">
            <v>Реконструкция 1 км ВЛ-0,4 кВ (СИП-2 3*95+1*95+1*25)</v>
          </cell>
          <cell r="C218">
            <v>99494.409999999974</v>
          </cell>
          <cell r="D218">
            <v>31388.59</v>
          </cell>
          <cell r="E218">
            <v>237528.19</v>
          </cell>
          <cell r="F218"/>
          <cell r="G218">
            <v>368411.19</v>
          </cell>
          <cell r="H218">
            <v>442093.42800000001</v>
          </cell>
          <cell r="I218">
            <v>2976804.7988</v>
          </cell>
          <cell r="J218">
            <v>3572165.75856</v>
          </cell>
          <cell r="K218">
            <v>14.41</v>
          </cell>
          <cell r="L218">
            <v>1433714.4480999997</v>
          </cell>
          <cell r="M218">
            <v>5.8</v>
          </cell>
          <cell r="N218">
            <v>182053.82199999999</v>
          </cell>
          <cell r="O218">
            <v>5.73</v>
          </cell>
          <cell r="P218">
            <v>1361036.5287000001</v>
          </cell>
          <cell r="Q218"/>
        </row>
        <row r="219">
          <cell r="B219" t="str">
            <v>Реконструкция 1 км ВЛ-10 кВ (замена 1 опоры и 1 пролета 50 м.п. СИП-3 1*95)</v>
          </cell>
          <cell r="C219">
            <v>4083.67</v>
          </cell>
          <cell r="D219">
            <v>120.8</v>
          </cell>
          <cell r="E219">
            <v>10261.1</v>
          </cell>
          <cell r="F219"/>
          <cell r="G219">
            <v>14465.57</v>
          </cell>
          <cell r="H219">
            <v>17358.683999999997</v>
          </cell>
          <cell r="I219">
            <v>118342.42770000001</v>
          </cell>
          <cell r="J219">
            <v>142010.91324000002</v>
          </cell>
          <cell r="K219">
            <v>14.41</v>
          </cell>
          <cell r="L219">
            <v>58845.684700000005</v>
          </cell>
          <cell r="M219">
            <v>5.8</v>
          </cell>
          <cell r="N219">
            <v>700.64</v>
          </cell>
          <cell r="O219">
            <v>5.73</v>
          </cell>
          <cell r="P219">
            <v>58796.10300000001</v>
          </cell>
          <cell r="Q219"/>
        </row>
        <row r="220">
          <cell r="B220" t="str">
            <v>Реконструкция 1 км ВЛ-10 (замена провода ) совместный подвес СИП3 1*95</v>
          </cell>
          <cell r="C220">
            <v>71397.900000000023</v>
          </cell>
          <cell r="D220">
            <v>11855.69</v>
          </cell>
          <cell r="E220">
            <v>290678.74</v>
          </cell>
          <cell r="F220"/>
          <cell r="G220">
            <v>373932.33</v>
          </cell>
          <cell r="H220">
            <v>448718.79600000003</v>
          </cell>
          <cell r="I220">
            <v>2763195.9212000007</v>
          </cell>
          <cell r="J220">
            <v>3315835.1054400005</v>
          </cell>
          <cell r="K220">
            <v>14.41</v>
          </cell>
          <cell r="L220">
            <v>1028843.7390000003</v>
          </cell>
          <cell r="M220">
            <v>5.8</v>
          </cell>
          <cell r="N220">
            <v>68763.002000000008</v>
          </cell>
          <cell r="O220">
            <v>5.73</v>
          </cell>
          <cell r="P220">
            <v>1665589.1802000001</v>
          </cell>
          <cell r="Q220"/>
        </row>
        <row r="221">
          <cell r="B221" t="str">
            <v>Реконструкция 1 км ВЛ-10 (замена провода ) СИП-3 1*95</v>
          </cell>
          <cell r="C221">
            <v>46615.619999999995</v>
          </cell>
          <cell r="D221">
            <v>9944.01</v>
          </cell>
          <cell r="E221">
            <v>170324.36</v>
          </cell>
          <cell r="F221"/>
          <cell r="G221">
            <v>226883.99</v>
          </cell>
          <cell r="H221">
            <v>272260.788</v>
          </cell>
          <cell r="I221">
            <v>1705364.9249999998</v>
          </cell>
          <cell r="J221">
            <v>2046437.9099999997</v>
          </cell>
          <cell r="K221">
            <v>14.41</v>
          </cell>
          <cell r="L221">
            <v>671731.08419999992</v>
          </cell>
          <cell r="M221">
            <v>5.8</v>
          </cell>
          <cell r="N221">
            <v>57675.258000000002</v>
          </cell>
          <cell r="O221">
            <v>5.73</v>
          </cell>
          <cell r="P221">
            <v>975958.58279999997</v>
          </cell>
          <cell r="Q221"/>
        </row>
        <row r="222">
          <cell r="B222" t="str">
            <v>Реконструкция 1 км ВЛ-10 (подвеска провода ) СИП 3 1*95</v>
          </cell>
          <cell r="C222">
            <v>45526.119999999995</v>
          </cell>
          <cell r="D222">
            <v>8633.2199999999993</v>
          </cell>
          <cell r="E222">
            <v>172109.56</v>
          </cell>
          <cell r="F222"/>
          <cell r="G222">
            <v>226268.9</v>
          </cell>
          <cell r="H222">
            <v>271522.68</v>
          </cell>
          <cell r="I222">
            <v>1692291.844</v>
          </cell>
          <cell r="J222">
            <v>2030750.2127999999</v>
          </cell>
          <cell r="K222">
            <v>14.41</v>
          </cell>
          <cell r="L222">
            <v>656031.38919999998</v>
          </cell>
          <cell r="M222">
            <v>5.8</v>
          </cell>
          <cell r="N222">
            <v>50072.675999999992</v>
          </cell>
          <cell r="O222">
            <v>5.73</v>
          </cell>
          <cell r="P222">
            <v>986187.77880000009</v>
          </cell>
          <cell r="Q222"/>
        </row>
        <row r="223">
          <cell r="B223" t="str">
            <v>Устройство ответвлений (СИП 4Х16)</v>
          </cell>
          <cell r="C223">
            <v>585.91</v>
          </cell>
          <cell r="D223">
            <v>155.19999999999999</v>
          </cell>
          <cell r="E223">
            <v>928.08</v>
          </cell>
          <cell r="F223"/>
          <cell r="G223">
            <v>1669.19</v>
          </cell>
          <cell r="H223">
            <v>2003.028</v>
          </cell>
          <cell r="I223">
            <v>14661.021499999999</v>
          </cell>
          <cell r="J223">
            <v>17593.225799999997</v>
          </cell>
          <cell r="K223">
            <v>14.41</v>
          </cell>
          <cell r="L223">
            <v>8442.963099999999</v>
          </cell>
          <cell r="M223">
            <v>5.8</v>
          </cell>
          <cell r="N223">
            <v>900.15999999999985</v>
          </cell>
          <cell r="O223">
            <v>5.73</v>
          </cell>
          <cell r="P223">
            <v>5317.8984000000009</v>
          </cell>
          <cell r="Q223"/>
        </row>
        <row r="224">
          <cell r="B224" t="str">
            <v>Устройство ответвлений (СИП 2Х16)</v>
          </cell>
          <cell r="C224">
            <v>358.22</v>
          </cell>
          <cell r="D224">
            <v>84.81</v>
          </cell>
          <cell r="E224">
            <v>632.28</v>
          </cell>
          <cell r="F224"/>
          <cell r="G224">
            <v>1075.31</v>
          </cell>
          <cell r="H224">
            <v>1290.3719999999998</v>
          </cell>
          <cell r="I224">
            <v>9276.8126000000011</v>
          </cell>
          <cell r="J224">
            <v>11132.175120000002</v>
          </cell>
          <cell r="K224">
            <v>14.41</v>
          </cell>
          <cell r="L224">
            <v>5161.9502000000002</v>
          </cell>
          <cell r="M224">
            <v>5.8</v>
          </cell>
          <cell r="N224">
            <v>491.89800000000002</v>
          </cell>
          <cell r="O224">
            <v>5.73</v>
          </cell>
          <cell r="P224">
            <v>3622.9644000000003</v>
          </cell>
          <cell r="Q224"/>
        </row>
        <row r="225">
          <cell r="B225" t="str">
            <v>Устройство ответвлений (СИП 4х25)</v>
          </cell>
          <cell r="C225">
            <v>617.66999999999985</v>
          </cell>
          <cell r="D225">
            <v>155.19999999999999</v>
          </cell>
          <cell r="E225">
            <v>1174.68</v>
          </cell>
          <cell r="F225"/>
          <cell r="G225">
            <v>1947.55</v>
          </cell>
          <cell r="H225">
            <v>2337.06</v>
          </cell>
          <cell r="I225">
            <v>16531.701099999998</v>
          </cell>
          <cell r="J225">
            <v>19838.041319999997</v>
          </cell>
          <cell r="K225">
            <v>14.41</v>
          </cell>
          <cell r="L225">
            <v>8900.6246999999985</v>
          </cell>
          <cell r="M225">
            <v>5.8</v>
          </cell>
          <cell r="N225">
            <v>900.15999999999985</v>
          </cell>
          <cell r="O225">
            <v>5.73</v>
          </cell>
          <cell r="P225">
            <v>6730.916400000001</v>
          </cell>
          <cell r="Q225"/>
        </row>
        <row r="226">
          <cell r="B226" t="str">
            <v>Реконструкция 1 км ВЛ-0,4 кВ (СИП-2 3*95+1*95+1*16)</v>
          </cell>
          <cell r="C226">
            <v>99874.149999999965</v>
          </cell>
          <cell r="D226">
            <v>31388.59</v>
          </cell>
          <cell r="E226">
            <v>246558.64</v>
          </cell>
          <cell r="F226"/>
          <cell r="G226">
            <v>377821.38</v>
          </cell>
          <cell r="H226">
            <v>453385.65600000002</v>
          </cell>
          <cell r="I226">
            <v>3034021.3306999998</v>
          </cell>
          <cell r="J226">
            <v>3640825.5968399998</v>
          </cell>
          <cell r="K226">
            <v>14.41</v>
          </cell>
          <cell r="L226">
            <v>1439186.5014999995</v>
          </cell>
          <cell r="M226">
            <v>5.8</v>
          </cell>
          <cell r="N226">
            <v>182053.82199999999</v>
          </cell>
          <cell r="O226">
            <v>5.73</v>
          </cell>
          <cell r="P226">
            <v>1412781.0072000001</v>
          </cell>
          <cell r="Q226"/>
        </row>
        <row r="227">
          <cell r="B227" t="str">
            <v>Реконструкция 1 км ВЛ-0,4 кВ (СИП-2 3*70+1*95)</v>
          </cell>
          <cell r="C227">
            <v>96986.179999999964</v>
          </cell>
          <cell r="D227">
            <v>31388.27</v>
          </cell>
          <cell r="E227">
            <v>217053.41</v>
          </cell>
          <cell r="F227"/>
          <cell r="G227">
            <v>345427.86</v>
          </cell>
          <cell r="H227">
            <v>414513.43199999997</v>
          </cell>
          <cell r="I227">
            <v>2823338.8590999995</v>
          </cell>
          <cell r="J227">
            <v>3388006.6309199994</v>
          </cell>
          <cell r="K227">
            <v>14.41</v>
          </cell>
          <cell r="L227">
            <v>1397570.8537999995</v>
          </cell>
          <cell r="M227">
            <v>5.8</v>
          </cell>
          <cell r="N227">
            <v>182051.96599999999</v>
          </cell>
          <cell r="O227">
            <v>5.73</v>
          </cell>
          <cell r="P227">
            <v>1243716.0393000001</v>
          </cell>
          <cell r="Q227"/>
        </row>
        <row r="228">
          <cell r="B228" t="str">
            <v>Реконструкция 1 км ВЛ-0,4 кВ (СИП-2 3*70+1*70+1*16)</v>
          </cell>
          <cell r="C228">
            <v>98089.38</v>
          </cell>
          <cell r="D228">
            <v>32009.39</v>
          </cell>
          <cell r="E228">
            <v>212517.19</v>
          </cell>
          <cell r="F228"/>
          <cell r="G228">
            <v>342615.96</v>
          </cell>
          <cell r="H228">
            <v>411139.152</v>
          </cell>
          <cell r="I228">
            <v>2816845.9265000001</v>
          </cell>
          <cell r="J228">
            <v>3380215.1118000001</v>
          </cell>
          <cell r="K228">
            <v>14.41</v>
          </cell>
          <cell r="L228">
            <v>1413467.9658000001</v>
          </cell>
          <cell r="M228">
            <v>5.8</v>
          </cell>
          <cell r="N228">
            <v>185654.462</v>
          </cell>
          <cell r="O228">
            <v>5.73</v>
          </cell>
          <cell r="P228">
            <v>1217723.4987000001</v>
          </cell>
          <cell r="Q228"/>
        </row>
        <row r="229">
          <cell r="B229" t="str">
            <v>Реконструкция 1 км ВЛ-0,4 кВ (СИП-2 3*50+1*50+1*16)</v>
          </cell>
          <cell r="C229">
            <v>95438.129999999946</v>
          </cell>
          <cell r="D229">
            <v>31388.59</v>
          </cell>
          <cell r="E229">
            <v>201069.69</v>
          </cell>
          <cell r="F229"/>
          <cell r="G229">
            <v>327896.40999999997</v>
          </cell>
          <cell r="H229">
            <v>393475.69199999998</v>
          </cell>
          <cell r="I229">
            <v>2709446.5989999995</v>
          </cell>
          <cell r="J229">
            <v>3251335.9187999992</v>
          </cell>
          <cell r="K229">
            <v>14.41</v>
          </cell>
          <cell r="L229">
            <v>1375263.4532999992</v>
          </cell>
          <cell r="M229">
            <v>5.8</v>
          </cell>
          <cell r="N229">
            <v>182053.82199999999</v>
          </cell>
          <cell r="O229">
            <v>5.73</v>
          </cell>
          <cell r="P229">
            <v>1152129.3237000001</v>
          </cell>
          <cell r="Q229"/>
        </row>
        <row r="230">
          <cell r="B230" t="str">
            <v>Реконструкция 1 км ВЛ-0,4 кВ (СИП-2 3*50+1*50)</v>
          </cell>
          <cell r="C230">
            <v>94406.720000000001</v>
          </cell>
          <cell r="D230">
            <v>31388.27</v>
          </cell>
          <cell r="E230">
            <v>185962.91</v>
          </cell>
          <cell r="F230"/>
          <cell r="G230">
            <v>311757.90000000002</v>
          </cell>
          <cell r="H230">
            <v>374109.48000000004</v>
          </cell>
          <cell r="I230">
            <v>2608020.2755000005</v>
          </cell>
          <cell r="J230">
            <v>3129624.3306000005</v>
          </cell>
          <cell r="K230">
            <v>14.41</v>
          </cell>
          <cell r="L230">
            <v>1360400.8352000001</v>
          </cell>
          <cell r="M230">
            <v>5.8</v>
          </cell>
          <cell r="N230">
            <v>182051.96599999999</v>
          </cell>
          <cell r="O230">
            <v>5.73</v>
          </cell>
          <cell r="P230">
            <v>1065567.4743000001</v>
          </cell>
          <cell r="Q230"/>
        </row>
        <row r="231">
          <cell r="B231" t="str">
            <v>Реконструкция 1 км ВЛ-0,4 кВ (СИП-2 3*50+1*70)</v>
          </cell>
          <cell r="C231">
            <v>94846.9</v>
          </cell>
          <cell r="D231">
            <v>31388.27</v>
          </cell>
          <cell r="E231">
            <v>195213.41</v>
          </cell>
          <cell r="F231"/>
          <cell r="G231">
            <v>321448.58</v>
          </cell>
          <cell r="H231">
            <v>385738.29600000003</v>
          </cell>
          <cell r="I231">
            <v>2667368.6343</v>
          </cell>
          <cell r="J231">
            <v>3200842.3611599999</v>
          </cell>
          <cell r="K231">
            <v>14.41</v>
          </cell>
          <cell r="L231">
            <v>1366743.8289999999</v>
          </cell>
          <cell r="M231">
            <v>5.8</v>
          </cell>
          <cell r="N231">
            <v>182051.96599999999</v>
          </cell>
          <cell r="O231">
            <v>5.73</v>
          </cell>
          <cell r="P231">
            <v>1118572.8393000001</v>
          </cell>
          <cell r="Q231"/>
        </row>
        <row r="232">
          <cell r="B232" t="str">
            <v>Реконструкция 1 км ВЛ-0,4 кВ (СИП-2 3*35+1*50)</v>
          </cell>
          <cell r="C232">
            <v>93816.049999999959</v>
          </cell>
          <cell r="D232">
            <v>31388.27</v>
          </cell>
          <cell r="E232">
            <v>179893.91</v>
          </cell>
          <cell r="F232"/>
          <cell r="G232">
            <v>305098.23</v>
          </cell>
          <cell r="H232">
            <v>366117.87599999999</v>
          </cell>
          <cell r="I232">
            <v>2564733.3507999997</v>
          </cell>
          <cell r="J232">
            <v>3077680.0209599994</v>
          </cell>
          <cell r="K232">
            <v>14.41</v>
          </cell>
          <cell r="L232">
            <v>1351889.2804999994</v>
          </cell>
          <cell r="M232">
            <v>5.8</v>
          </cell>
          <cell r="N232">
            <v>182051.96599999999</v>
          </cell>
          <cell r="O232">
            <v>5.73</v>
          </cell>
          <cell r="P232">
            <v>1030792.1043000001</v>
          </cell>
          <cell r="Q232"/>
        </row>
        <row r="233">
          <cell r="B233" t="str">
            <v>Реконструкция 1 км ВЛ-0,4 кВ (СИП-2 3*120+1*95)</v>
          </cell>
          <cell r="C233">
            <v>100970.63999999998</v>
          </cell>
          <cell r="D233">
            <v>31388.27</v>
          </cell>
          <cell r="E233">
            <v>257992.91</v>
          </cell>
          <cell r="F233"/>
          <cell r="G233">
            <v>390351.82</v>
          </cell>
          <cell r="H233">
            <v>468422.18400000001</v>
          </cell>
          <cell r="I233">
            <v>3115338.2626999998</v>
          </cell>
          <cell r="J233">
            <v>3738405.9152399995</v>
          </cell>
          <cell r="K233">
            <v>14.41</v>
          </cell>
          <cell r="L233">
            <v>1454986.9223999998</v>
          </cell>
          <cell r="M233">
            <v>5.8</v>
          </cell>
          <cell r="N233">
            <v>182051.96599999999</v>
          </cell>
          <cell r="O233">
            <v>5.73</v>
          </cell>
          <cell r="P233">
            <v>1478299.3743</v>
          </cell>
          <cell r="Q233"/>
        </row>
        <row r="234">
          <cell r="B234" t="str">
            <v>Строительство 1 км ВЛ-0,4 кВ (СИП-2 3*120+1*95)</v>
          </cell>
          <cell r="C234">
            <v>71006.699999999983</v>
          </cell>
          <cell r="D234">
            <v>22636.76</v>
          </cell>
          <cell r="E234">
            <v>234943.03</v>
          </cell>
          <cell r="F234"/>
          <cell r="G234">
            <v>328586.49</v>
          </cell>
          <cell r="H234">
            <v>394303.788</v>
          </cell>
          <cell r="I234">
            <v>2500723.3169</v>
          </cell>
          <cell r="J234">
            <v>3000867.9802799998</v>
          </cell>
          <cell r="K234">
            <v>14.41</v>
          </cell>
          <cell r="L234">
            <v>1023206.5469999998</v>
          </cell>
          <cell r="M234">
            <v>5.8</v>
          </cell>
          <cell r="N234">
            <v>131293.20799999998</v>
          </cell>
          <cell r="O234">
            <v>5.73</v>
          </cell>
          <cell r="P234">
            <v>1346223.5619000001</v>
          </cell>
          <cell r="Q234"/>
        </row>
        <row r="235">
          <cell r="B235" t="str">
            <v>Реконструкция 1 км совместной подвески ВЛ-10 кВ и ВЛИ-0,4 кВ (СИП-3 1*95, СИП-2 3*95+1*95+1*16) с освещением и полной заменой опор</v>
          </cell>
          <cell r="C235">
            <v>204653.56</v>
          </cell>
          <cell r="D235">
            <v>54626.34</v>
          </cell>
          <cell r="E235">
            <v>490405.3</v>
          </cell>
          <cell r="F235"/>
          <cell r="G235">
            <v>749685.2</v>
          </cell>
          <cell r="H235">
            <v>899622.23999999987</v>
          </cell>
          <cell r="I235">
            <v>6075912.9406000003</v>
          </cell>
          <cell r="J235">
            <v>7291095.5287199998</v>
          </cell>
          <cell r="K235">
            <v>14.41</v>
          </cell>
          <cell r="L235">
            <v>2949057.7996</v>
          </cell>
          <cell r="M235">
            <v>5.8</v>
          </cell>
          <cell r="N235">
            <v>316832.772</v>
          </cell>
          <cell r="O235">
            <v>5.73</v>
          </cell>
          <cell r="P235">
            <v>2810022.3689999999</v>
          </cell>
          <cell r="Q235"/>
        </row>
        <row r="236">
          <cell r="B236" t="str">
            <v>Реконструкция 1 км ВЛ-0,4 (замена провода ) сип 3*50+1*50</v>
          </cell>
          <cell r="C236">
            <v>24172.789999999994</v>
          </cell>
          <cell r="D236">
            <v>7988.58</v>
          </cell>
          <cell r="E236">
            <v>65536.67</v>
          </cell>
          <cell r="F236"/>
          <cell r="G236">
            <v>97698.04</v>
          </cell>
          <cell r="H236">
            <v>117237.64799999999</v>
          </cell>
          <cell r="I236">
            <v>770188.78699999989</v>
          </cell>
          <cell r="J236">
            <v>924226.5443999999</v>
          </cell>
          <cell r="K236">
            <v>14.41</v>
          </cell>
          <cell r="L236">
            <v>348329.90389999992</v>
          </cell>
          <cell r="M236">
            <v>5.8</v>
          </cell>
          <cell r="N236">
            <v>46333.763999999996</v>
          </cell>
          <cell r="O236">
            <v>5.73</v>
          </cell>
          <cell r="P236">
            <v>375525.11910000001</v>
          </cell>
          <cell r="Q236"/>
        </row>
        <row r="237">
          <cell r="B237" t="str">
            <v>Реконструкция 1 км ВЛ-0,4 (замена провода ) сип 3*35+1*50+1*16</v>
          </cell>
          <cell r="C237">
            <v>24719.479999999996</v>
          </cell>
          <cell r="D237">
            <v>7988.58</v>
          </cell>
          <cell r="E237">
            <v>71032.13</v>
          </cell>
          <cell r="F237"/>
          <cell r="G237">
            <v>103740.19</v>
          </cell>
          <cell r="H237">
            <v>124488.228</v>
          </cell>
          <cell r="I237">
            <v>809555.57569999993</v>
          </cell>
          <cell r="J237">
            <v>971466.69083999982</v>
          </cell>
          <cell r="K237">
            <v>14.41</v>
          </cell>
          <cell r="L237">
            <v>356207.70679999993</v>
          </cell>
          <cell r="M237">
            <v>5.8</v>
          </cell>
          <cell r="N237">
            <v>46333.763999999996</v>
          </cell>
          <cell r="O237">
            <v>5.73</v>
          </cell>
          <cell r="P237">
            <v>407014.10490000003</v>
          </cell>
          <cell r="Q237"/>
        </row>
        <row r="238">
          <cell r="B238" t="str">
            <v>Реконструкция 1 км ВЛ-0,4 (замена провода ) сип 3*50+1*70+1*16</v>
          </cell>
          <cell r="C238">
            <v>30793.649999999994</v>
          </cell>
          <cell r="D238">
            <v>7988.58</v>
          </cell>
          <cell r="E238">
            <v>86775.89</v>
          </cell>
          <cell r="F238"/>
          <cell r="G238">
            <v>125558.12</v>
          </cell>
          <cell r="H238">
            <v>150669.74399999998</v>
          </cell>
          <cell r="I238">
            <v>987296.11019999988</v>
          </cell>
          <cell r="J238">
            <v>1184755.3322399999</v>
          </cell>
          <cell r="K238">
            <v>14.41</v>
          </cell>
          <cell r="L238">
            <v>443736.49649999989</v>
          </cell>
          <cell r="M238">
            <v>5.8</v>
          </cell>
          <cell r="N238">
            <v>46333.763999999996</v>
          </cell>
          <cell r="O238">
            <v>5.73</v>
          </cell>
          <cell r="P238">
            <v>497225.84970000002</v>
          </cell>
          <cell r="Q238"/>
        </row>
        <row r="239">
          <cell r="B239" t="str">
            <v>Строительство 1 км ВЛ-0,4 (подвеска провода ) сип 4 4*25</v>
          </cell>
          <cell r="C239">
            <v>17813.22</v>
          </cell>
          <cell r="D239">
            <v>6123.78</v>
          </cell>
          <cell r="E239">
            <v>41040.49</v>
          </cell>
          <cell r="F239"/>
          <cell r="G239">
            <v>64977.49</v>
          </cell>
          <cell r="H239">
            <v>77972.987999999998</v>
          </cell>
          <cell r="I239">
            <v>527368.43189999997</v>
          </cell>
          <cell r="J239">
            <v>632842.11827999994</v>
          </cell>
          <cell r="K239">
            <v>14.41</v>
          </cell>
          <cell r="L239">
            <v>256688.50020000001</v>
          </cell>
          <cell r="M239">
            <v>5.8</v>
          </cell>
          <cell r="N239">
            <v>35517.923999999999</v>
          </cell>
          <cell r="O239">
            <v>5.73</v>
          </cell>
          <cell r="P239">
            <v>235162.00770000002</v>
          </cell>
          <cell r="Q239"/>
        </row>
        <row r="240">
          <cell r="B240" t="str">
            <v>Строительство 1 км (двуцепка) 2ВЛ-0,4 кВ (СИП-2 3*95+1*95+1*25)</v>
          </cell>
          <cell r="C240">
            <v>104036.43</v>
          </cell>
          <cell r="D240">
            <v>29802.95</v>
          </cell>
          <cell r="E240">
            <v>359821.68</v>
          </cell>
          <cell r="F240"/>
          <cell r="G240">
            <v>493661.06</v>
          </cell>
          <cell r="H240">
            <v>592393.272</v>
          </cell>
          <cell r="I240">
            <v>3733800.2927000001</v>
          </cell>
          <cell r="J240">
            <v>4480560.3512399998</v>
          </cell>
          <cell r="K240">
            <v>14.41</v>
          </cell>
          <cell r="L240">
            <v>1499164.9563</v>
          </cell>
          <cell r="M240">
            <v>5.8</v>
          </cell>
          <cell r="N240">
            <v>172857.11</v>
          </cell>
          <cell r="O240">
            <v>5.73</v>
          </cell>
          <cell r="P240">
            <v>2061778.2264</v>
          </cell>
          <cell r="Q240"/>
        </row>
        <row r="241">
          <cell r="B241" t="str">
            <v>Строительство 1 км (двуцепка)  2 ВЛ-10 кВ(СИП-3 1*95)</v>
          </cell>
          <cell r="C241">
            <v>107436.90000000002</v>
          </cell>
          <cell r="D241">
            <v>28755.35</v>
          </cell>
          <cell r="E241">
            <v>398264.73</v>
          </cell>
          <cell r="F241"/>
          <cell r="G241">
            <v>534456.98</v>
          </cell>
          <cell r="H241">
            <v>641348.37599999993</v>
          </cell>
          <cell r="I241">
            <v>3997003.6619000006</v>
          </cell>
          <cell r="J241">
            <v>4796404.3942800006</v>
          </cell>
          <cell r="K241">
            <v>14.41</v>
          </cell>
          <cell r="L241">
            <v>1548165.7290000003</v>
          </cell>
          <cell r="M241">
            <v>5.8</v>
          </cell>
          <cell r="N241">
            <v>166781.03</v>
          </cell>
          <cell r="O241">
            <v>5.73</v>
          </cell>
          <cell r="P241">
            <v>2282056.9029000001</v>
          </cell>
          <cell r="Q241"/>
        </row>
        <row r="242">
          <cell r="B242" t="str">
            <v xml:space="preserve"> Строительство 1 км (двуцепка) 2ВЛ-0,4 кВ (СИП-2 3*120+1*95) дерев. опоры</v>
          </cell>
          <cell r="C242">
            <v>117430.52000000008</v>
          </cell>
          <cell r="D242">
            <v>27827.45</v>
          </cell>
          <cell r="E242">
            <v>444263.3</v>
          </cell>
          <cell r="F242"/>
          <cell r="G242">
            <v>589521.27</v>
          </cell>
          <cell r="H242">
            <v>707425.52399999998</v>
          </cell>
          <cell r="I242">
            <v>4399201.7122000009</v>
          </cell>
          <cell r="J242">
            <v>5279042.0546400007</v>
          </cell>
          <cell r="K242">
            <v>14.41</v>
          </cell>
          <cell r="L242">
            <v>1692173.7932000011</v>
          </cell>
          <cell r="M242">
            <v>5.8</v>
          </cell>
          <cell r="N242">
            <v>161399.21</v>
          </cell>
          <cell r="O242">
            <v>5.73</v>
          </cell>
          <cell r="P242">
            <v>2545628.7090000003</v>
          </cell>
          <cell r="Q242"/>
        </row>
        <row r="243">
          <cell r="B243" t="str">
            <v>Строительство 1 км (двуцепка) 2ВЛ-0,4 кВ (СИП-2 3*70+1*95)</v>
          </cell>
          <cell r="C243">
            <v>100093.88</v>
          </cell>
          <cell r="D243">
            <v>29802.95</v>
          </cell>
          <cell r="E243">
            <v>319312.68</v>
          </cell>
          <cell r="F243"/>
          <cell r="G243">
            <v>449209.51</v>
          </cell>
          <cell r="H243">
            <v>539051.41200000001</v>
          </cell>
          <cell r="I243">
            <v>3444871.5772000002</v>
          </cell>
          <cell r="J243">
            <v>4133845.8926400002</v>
          </cell>
          <cell r="K243">
            <v>14.41</v>
          </cell>
          <cell r="L243">
            <v>1442352.8108000001</v>
          </cell>
          <cell r="M243">
            <v>5.8</v>
          </cell>
          <cell r="N243">
            <v>172857.11</v>
          </cell>
          <cell r="O243">
            <v>5.73</v>
          </cell>
          <cell r="P243">
            <v>1829661.6564000002</v>
          </cell>
          <cell r="Q243"/>
        </row>
        <row r="244">
          <cell r="B244" t="str">
            <v>Строительство 1 км (двуцепка) 2ВЛ-0,4 кВ (СИП-2 3*120+1*95)</v>
          </cell>
          <cell r="C244">
            <v>108062.78000000003</v>
          </cell>
          <cell r="D244">
            <v>29802.95</v>
          </cell>
          <cell r="E244">
            <v>401191.67999999999</v>
          </cell>
          <cell r="F244"/>
          <cell r="G244">
            <v>539057.41</v>
          </cell>
          <cell r="H244">
            <v>646868.89199999999</v>
          </cell>
          <cell r="I244">
            <v>4028870.0962000005</v>
          </cell>
          <cell r="J244">
            <v>4834644.1154400008</v>
          </cell>
          <cell r="K244">
            <v>14.41</v>
          </cell>
          <cell r="L244">
            <v>1557184.6598000005</v>
          </cell>
          <cell r="M244">
            <v>5.8</v>
          </cell>
          <cell r="N244">
            <v>172857.11</v>
          </cell>
          <cell r="O244">
            <v>5.73</v>
          </cell>
          <cell r="P244">
            <v>2298828.3264000001</v>
          </cell>
          <cell r="Q244"/>
        </row>
        <row r="245">
          <cell r="B245" t="str">
            <v>Строительство 1 км ВЛ-0,4 (подвеска провода ) СИП-2 3*70+1*95</v>
          </cell>
          <cell r="C245">
            <v>23375.040000000008</v>
          </cell>
          <cell r="D245">
            <v>6123.78</v>
          </cell>
          <cell r="E245">
            <v>96949.92</v>
          </cell>
          <cell r="F245"/>
          <cell r="G245">
            <v>126448.74</v>
          </cell>
          <cell r="H245">
            <v>151738.48800000001</v>
          </cell>
          <cell r="I245">
            <v>927875.29200000013</v>
          </cell>
          <cell r="J245">
            <v>1113450.3504000001</v>
          </cell>
          <cell r="K245">
            <v>14.41</v>
          </cell>
          <cell r="L245">
            <v>336834.32640000014</v>
          </cell>
          <cell r="M245">
            <v>5.8</v>
          </cell>
          <cell r="N245">
            <v>35517.923999999999</v>
          </cell>
          <cell r="O245">
            <v>5.73</v>
          </cell>
          <cell r="P245">
            <v>555523.0416</v>
          </cell>
          <cell r="Q245"/>
        </row>
        <row r="246">
          <cell r="B246" t="str">
            <v>Строительство 1 км ВЛ-0,4 (подвеска провода ) СИП-2 3*120+1*95</v>
          </cell>
          <cell r="C246">
            <v>27489.940000000002</v>
          </cell>
          <cell r="D246">
            <v>6123.78</v>
          </cell>
          <cell r="E246">
            <v>138314.41</v>
          </cell>
          <cell r="F246"/>
          <cell r="G246">
            <v>171928.13</v>
          </cell>
          <cell r="H246">
            <v>206313.75599999999</v>
          </cell>
          <cell r="I246">
            <v>1224189.5287000001</v>
          </cell>
          <cell r="J246">
            <v>1469027.4344400002</v>
          </cell>
          <cell r="K246">
            <v>14.41</v>
          </cell>
          <cell r="L246">
            <v>396130.03540000005</v>
          </cell>
          <cell r="M246">
            <v>5.8</v>
          </cell>
          <cell r="N246">
            <v>35517.923999999999</v>
          </cell>
          <cell r="O246">
            <v>5.73</v>
          </cell>
          <cell r="P246">
            <v>792541.56930000009</v>
          </cell>
          <cell r="Q246"/>
        </row>
        <row r="247">
          <cell r="B247" t="str">
            <v>Реконструкция 1 км ВЛ-10 (с полным демонтажем) сип 3 1*70</v>
          </cell>
          <cell r="C247">
            <v>110891.59999999998</v>
          </cell>
          <cell r="D247">
            <v>34476.57</v>
          </cell>
          <cell r="E247">
            <v>262704.71000000002</v>
          </cell>
          <cell r="F247"/>
          <cell r="G247">
            <v>408072.88</v>
          </cell>
          <cell r="H247">
            <v>489687.45600000001</v>
          </cell>
          <cell r="I247">
            <v>3303210.0503000002</v>
          </cell>
          <cell r="J247">
            <v>3963852.06036</v>
          </cell>
          <cell r="K247">
            <v>14.41</v>
          </cell>
          <cell r="L247">
            <v>1597947.9559999998</v>
          </cell>
          <cell r="M247">
            <v>5.8</v>
          </cell>
          <cell r="N247">
            <v>199964.106</v>
          </cell>
          <cell r="O247">
            <v>5.73</v>
          </cell>
          <cell r="P247">
            <v>1505297.9883000003</v>
          </cell>
          <cell r="Q247"/>
        </row>
        <row r="248">
          <cell r="B248" t="str">
            <v>Реконструкция 1 км ВЛ-10 (замена провода ) совместный подвес СИП3 1*70</v>
          </cell>
          <cell r="C248">
            <v>65787.570000000007</v>
          </cell>
          <cell r="D248">
            <v>11855.69</v>
          </cell>
          <cell r="E248">
            <v>233033.74</v>
          </cell>
          <cell r="F248"/>
          <cell r="G248">
            <v>310677</v>
          </cell>
          <cell r="H248">
            <v>372812.39999999997</v>
          </cell>
          <cell r="I248">
            <v>2352045.2159000002</v>
          </cell>
          <cell r="J248">
            <v>2822454.2590800002</v>
          </cell>
          <cell r="K248">
            <v>14.41</v>
          </cell>
          <cell r="L248">
            <v>947998.88370000012</v>
          </cell>
          <cell r="M248">
            <v>5.8</v>
          </cell>
          <cell r="N248">
            <v>68763.002000000008</v>
          </cell>
          <cell r="O248">
            <v>5.73</v>
          </cell>
          <cell r="P248">
            <v>1335283.3302</v>
          </cell>
          <cell r="Q248"/>
        </row>
        <row r="249">
          <cell r="B249" t="str">
            <v>Реконструкция 1 км ВЛ-10 (замена провода ) совместный подвес СИП3 1*120</v>
          </cell>
          <cell r="C249">
            <v>76824.270000000019</v>
          </cell>
          <cell r="D249">
            <v>11855.69</v>
          </cell>
          <cell r="E249">
            <v>346433.74</v>
          </cell>
          <cell r="F249"/>
          <cell r="G249">
            <v>435113.7</v>
          </cell>
          <cell r="H249">
            <v>522136.44</v>
          </cell>
          <cell r="I249">
            <v>3160866.0629000003</v>
          </cell>
          <cell r="J249">
            <v>3793039.2754800003</v>
          </cell>
          <cell r="K249">
            <v>14.41</v>
          </cell>
          <cell r="L249">
            <v>1107037.7307000002</v>
          </cell>
          <cell r="M249">
            <v>5.8</v>
          </cell>
          <cell r="N249">
            <v>68763.002000000008</v>
          </cell>
          <cell r="O249">
            <v>5.73</v>
          </cell>
          <cell r="P249">
            <v>1985065.3302000002</v>
          </cell>
          <cell r="Q249"/>
        </row>
        <row r="250">
          <cell r="B250" t="str">
            <v>Реконструкция 1 км ВЛ-10 (замена провода ) СИП-3 1*70</v>
          </cell>
          <cell r="C250">
            <v>47438.899999999994</v>
          </cell>
          <cell r="D250">
            <v>9944.01</v>
          </cell>
          <cell r="E250">
            <v>141501.85999999999</v>
          </cell>
          <cell r="F250"/>
          <cell r="G250">
            <v>198884.77</v>
          </cell>
          <cell r="H250">
            <v>238661.72399999999</v>
          </cell>
          <cell r="I250">
            <v>1552075.4647999997</v>
          </cell>
          <cell r="J250">
            <v>1862490.5577599995</v>
          </cell>
          <cell r="K250">
            <v>14.41</v>
          </cell>
          <cell r="L250">
            <v>683594.54899999988</v>
          </cell>
          <cell r="M250">
            <v>5.8</v>
          </cell>
          <cell r="N250">
            <v>57675.258000000002</v>
          </cell>
          <cell r="O250">
            <v>5.73</v>
          </cell>
          <cell r="P250">
            <v>810805.65779999993</v>
          </cell>
          <cell r="Q250"/>
        </row>
        <row r="251">
          <cell r="B251" t="str">
            <v>Реконструкция 1 км ВЛ-10 (замена провода ) СИП-3 1*120</v>
          </cell>
          <cell r="C251">
            <v>52957.25</v>
          </cell>
          <cell r="D251">
            <v>9944.01</v>
          </cell>
          <cell r="E251">
            <v>198201.86</v>
          </cell>
          <cell r="F251"/>
          <cell r="G251">
            <v>261103.12</v>
          </cell>
          <cell r="H251">
            <v>313323.74400000001</v>
          </cell>
          <cell r="I251">
            <v>1956485.8883</v>
          </cell>
          <cell r="J251">
            <v>2347783.0659599998</v>
          </cell>
          <cell r="K251">
            <v>14.41</v>
          </cell>
          <cell r="L251">
            <v>763113.97250000003</v>
          </cell>
          <cell r="M251">
            <v>5.8</v>
          </cell>
          <cell r="N251">
            <v>57675.258000000002</v>
          </cell>
          <cell r="O251">
            <v>5.73</v>
          </cell>
          <cell r="P251">
            <v>1135696.6577999999</v>
          </cell>
          <cell r="Q251"/>
        </row>
        <row r="252">
          <cell r="B252" t="str">
            <v>Реконструкция 1 км ВЛ-10 (подвеска провода ) СИП 3 1*70</v>
          </cell>
          <cell r="C252">
            <v>42720.97</v>
          </cell>
          <cell r="D252">
            <v>8633.2199999999993</v>
          </cell>
          <cell r="E252">
            <v>143287.06</v>
          </cell>
          <cell r="F252"/>
          <cell r="G252">
            <v>194641.25</v>
          </cell>
          <cell r="H252">
            <v>233569.5</v>
          </cell>
          <cell r="I252">
            <v>1486716.7075</v>
          </cell>
          <cell r="J252">
            <v>1784060.0489999999</v>
          </cell>
          <cell r="K252">
            <v>14.41</v>
          </cell>
          <cell r="L252">
            <v>615609.1777</v>
          </cell>
          <cell r="M252">
            <v>5.8</v>
          </cell>
          <cell r="N252">
            <v>50072.675999999992</v>
          </cell>
          <cell r="O252">
            <v>5.73</v>
          </cell>
          <cell r="P252">
            <v>821034.85380000004</v>
          </cell>
          <cell r="Q252"/>
        </row>
        <row r="253">
          <cell r="B253" t="str">
            <v>Реконструкция 1 км ВЛ-10 (подвеска провода ) СИП 3 1*120</v>
          </cell>
          <cell r="C253">
            <v>48239.320000000007</v>
          </cell>
          <cell r="D253">
            <v>8633.2199999999993</v>
          </cell>
          <cell r="E253">
            <v>199987.06</v>
          </cell>
          <cell r="F253"/>
          <cell r="G253">
            <v>256859.6</v>
          </cell>
          <cell r="H253">
            <v>308231.52</v>
          </cell>
          <cell r="I253">
            <v>1891127.1310000003</v>
          </cell>
          <cell r="J253">
            <v>2269352.5572000002</v>
          </cell>
          <cell r="K253">
            <v>14.41</v>
          </cell>
          <cell r="L253">
            <v>695128.60120000015</v>
          </cell>
          <cell r="M253">
            <v>5.8</v>
          </cell>
          <cell r="N253">
            <v>50072.675999999992</v>
          </cell>
          <cell r="O253">
            <v>5.73</v>
          </cell>
          <cell r="P253">
            <v>1145925.8538000002</v>
          </cell>
          <cell r="Q253"/>
        </row>
        <row r="254">
          <cell r="B254" t="str">
            <v>Реконструкция 1 км ВЛ-0,4 кВ (СИП-2 3*95+1*95)</v>
          </cell>
          <cell r="C254">
            <v>98334.069999999949</v>
          </cell>
          <cell r="D254">
            <v>31388.59</v>
          </cell>
          <cell r="E254">
            <v>230734.69</v>
          </cell>
          <cell r="F254"/>
          <cell r="G254">
            <v>360457.35</v>
          </cell>
          <cell r="H254">
            <v>432548.81999999995</v>
          </cell>
          <cell r="I254">
            <v>2921157.5443999991</v>
          </cell>
          <cell r="J254">
            <v>3505389.0532799987</v>
          </cell>
          <cell r="K254">
            <v>14.41</v>
          </cell>
          <cell r="L254">
            <v>1416993.9486999994</v>
          </cell>
          <cell r="M254">
            <v>5.8</v>
          </cell>
          <cell r="N254">
            <v>182053.82199999999</v>
          </cell>
          <cell r="O254">
            <v>5.73</v>
          </cell>
          <cell r="P254">
            <v>1322109.7737</v>
          </cell>
          <cell r="Q254"/>
        </row>
        <row r="255">
          <cell r="B255" t="str">
            <v>Реконструкция 1 км ВЛ-0,4 (замена провода ) сип 3*70+1*95</v>
          </cell>
          <cell r="C255">
            <v>27297.76999999999</v>
          </cell>
          <cell r="D255">
            <v>7988.58</v>
          </cell>
          <cell r="E255">
            <v>96949.92</v>
          </cell>
          <cell r="F255"/>
          <cell r="G255">
            <v>132236.26999999999</v>
          </cell>
          <cell r="H255">
            <v>158683.52399999998</v>
          </cell>
          <cell r="I255">
            <v>995217.67129999981</v>
          </cell>
          <cell r="J255">
            <v>1194261.2055599997</v>
          </cell>
          <cell r="K255">
            <v>14.41</v>
          </cell>
          <cell r="L255">
            <v>393360.86569999985</v>
          </cell>
          <cell r="M255">
            <v>5.8</v>
          </cell>
          <cell r="N255">
            <v>46333.763999999996</v>
          </cell>
          <cell r="O255">
            <v>5.73</v>
          </cell>
          <cell r="P255">
            <v>555523.0416</v>
          </cell>
          <cell r="Q255"/>
        </row>
        <row r="256">
          <cell r="B256" t="str">
            <v>Реконструкция 1 км ВЛ-0,4 (замена провода ) сип 3*95+1*95</v>
          </cell>
          <cell r="C256">
            <v>28616.87000000001</v>
          </cell>
          <cell r="D256">
            <v>7988.58</v>
          </cell>
          <cell r="E256">
            <v>110584.55</v>
          </cell>
          <cell r="F256"/>
          <cell r="G256">
            <v>147190</v>
          </cell>
          <cell r="H256">
            <v>176628</v>
          </cell>
          <cell r="I256">
            <v>1092352.3322000003</v>
          </cell>
          <cell r="J256">
            <v>1310822.7986400004</v>
          </cell>
          <cell r="K256">
            <v>14.41</v>
          </cell>
          <cell r="L256">
            <v>412369.09670000017</v>
          </cell>
          <cell r="M256">
            <v>5.8</v>
          </cell>
          <cell r="N256">
            <v>46333.763999999996</v>
          </cell>
          <cell r="O256">
            <v>5.73</v>
          </cell>
          <cell r="P256">
            <v>633649.4715000001</v>
          </cell>
          <cell r="Q256"/>
        </row>
        <row r="257">
          <cell r="B257" t="str">
            <v>Строительство 100м ВЛ-0,4 кВ (СИП-2 3*50+1*70+1*16)</v>
          </cell>
          <cell r="C257">
            <v>8460.9399999999987</v>
          </cell>
          <cell r="D257">
            <v>2649.5</v>
          </cell>
          <cell r="E257">
            <v>22343.99</v>
          </cell>
          <cell r="F257"/>
          <cell r="G257">
            <v>33454.43</v>
          </cell>
          <cell r="H257">
            <v>40145.315999999999</v>
          </cell>
          <cell r="I257">
            <v>265320.30810000002</v>
          </cell>
          <cell r="J257">
            <v>318384.36972000002</v>
          </cell>
          <cell r="K257">
            <v>14.41</v>
          </cell>
          <cell r="L257">
            <v>121922.14539999998</v>
          </cell>
          <cell r="M257">
            <v>5.8</v>
          </cell>
          <cell r="N257">
            <v>15367.1</v>
          </cell>
          <cell r="O257">
            <v>5.73</v>
          </cell>
          <cell r="P257">
            <v>128031.06270000002</v>
          </cell>
          <cell r="Q257"/>
        </row>
        <row r="258">
          <cell r="B258" t="str">
            <v>Строительство 100м ВЛ-0,4 кВ (СИП-2 3*70+1*95+1*16)</v>
          </cell>
          <cell r="C258">
            <v>8698.320000000007</v>
          </cell>
          <cell r="D258">
            <v>2647.24</v>
          </cell>
          <cell r="E258">
            <v>24636.17</v>
          </cell>
          <cell r="F258"/>
          <cell r="G258">
            <v>35981.730000000003</v>
          </cell>
          <cell r="H258">
            <v>43178.076000000001</v>
          </cell>
          <cell r="I258">
            <v>281862.03730000008</v>
          </cell>
          <cell r="J258">
            <v>338234.4447600001</v>
          </cell>
          <cell r="K258">
            <v>14.41</v>
          </cell>
          <cell r="L258">
            <v>125342.79120000011</v>
          </cell>
          <cell r="M258">
            <v>5.8</v>
          </cell>
          <cell r="N258">
            <v>15353.991999999998</v>
          </cell>
          <cell r="O258">
            <v>5.73</v>
          </cell>
          <cell r="P258">
            <v>141165.25409999999</v>
          </cell>
          <cell r="Q258"/>
        </row>
        <row r="259">
          <cell r="B259" t="str">
            <v>Строительство 100м ВЛ-0,4 кВ (СИП-2 3*95+1*95+1*25) (с щитами учета на вводах)</v>
          </cell>
          <cell r="C259">
            <v>9601.5099999999984</v>
          </cell>
          <cell r="D259">
            <v>2808.22</v>
          </cell>
          <cell r="E259">
            <v>29908.880000000001</v>
          </cell>
          <cell r="F259"/>
          <cell r="G259">
            <v>42318.61</v>
          </cell>
          <cell r="H259">
            <v>50782.332000000002</v>
          </cell>
          <cell r="I259">
            <v>326023.3175</v>
          </cell>
          <cell r="J259">
            <v>391227.98099999997</v>
          </cell>
          <cell r="K259">
            <v>14.41</v>
          </cell>
          <cell r="L259">
            <v>138357.75909999997</v>
          </cell>
          <cell r="M259">
            <v>5.8</v>
          </cell>
          <cell r="N259">
            <v>16287.675999999998</v>
          </cell>
          <cell r="O259">
            <v>5.73</v>
          </cell>
          <cell r="P259">
            <v>171377.88240000003</v>
          </cell>
          <cell r="Q259"/>
        </row>
        <row r="260">
          <cell r="B260" t="str">
            <v>Строительство 100м ВЛ-0,4 кВ (СИП-2 3*95+1*95+1*25) деревянные опоры</v>
          </cell>
          <cell r="C260">
            <v>8441.4600000000028</v>
          </cell>
          <cell r="D260">
            <v>2321.14</v>
          </cell>
          <cell r="E260">
            <v>26758.44</v>
          </cell>
          <cell r="F260"/>
          <cell r="G260">
            <v>37521.040000000001</v>
          </cell>
          <cell r="H260">
            <v>45025.248</v>
          </cell>
          <cell r="I260">
            <v>288429.91180000006</v>
          </cell>
          <cell r="J260">
            <v>346115.89416000008</v>
          </cell>
          <cell r="K260">
            <v>14.41</v>
          </cell>
          <cell r="L260">
            <v>121641.43860000004</v>
          </cell>
          <cell r="M260">
            <v>5.8</v>
          </cell>
          <cell r="N260">
            <v>13462.611999999999</v>
          </cell>
          <cell r="O260">
            <v>5.73</v>
          </cell>
          <cell r="P260">
            <v>153325.86120000001</v>
          </cell>
          <cell r="Q260"/>
        </row>
        <row r="261">
          <cell r="B261" t="str">
            <v>Строительство 100м ВЛ-0,4 кВ (СИП-2 3*120+1*95+1*25)</v>
          </cell>
          <cell r="C261">
            <v>9084.5499999999993</v>
          </cell>
          <cell r="D261">
            <v>2635.99</v>
          </cell>
          <cell r="E261">
            <v>28678.49</v>
          </cell>
          <cell r="F261"/>
          <cell r="G261">
            <v>40399.03</v>
          </cell>
          <cell r="H261">
            <v>48478.835999999996</v>
          </cell>
          <cell r="I261">
            <v>310524.85519999999</v>
          </cell>
          <cell r="J261">
            <v>372629.82623999997</v>
          </cell>
          <cell r="K261">
            <v>14.41</v>
          </cell>
          <cell r="L261">
            <v>130908.36549999999</v>
          </cell>
          <cell r="M261">
            <v>5.8</v>
          </cell>
          <cell r="N261">
            <v>15288.741999999998</v>
          </cell>
          <cell r="O261">
            <v>5.73</v>
          </cell>
          <cell r="P261">
            <v>164327.74770000001</v>
          </cell>
          <cell r="Q261"/>
        </row>
        <row r="262">
          <cell r="B262" t="str">
            <v>Строительство 100м. (двуцепка) 2ВЛ-0,4 кВ (СИП-2 3*95+1*95+1*25)</v>
          </cell>
          <cell r="C262">
            <v>18587.019999999997</v>
          </cell>
          <cell r="D262">
            <v>5359.98</v>
          </cell>
          <cell r="E262">
            <v>50805.4</v>
          </cell>
          <cell r="F262"/>
          <cell r="G262">
            <v>74752.399999999994</v>
          </cell>
          <cell r="H262">
            <v>89702.87999999999</v>
          </cell>
          <cell r="I262">
            <v>590041.78419999999</v>
          </cell>
          <cell r="J262">
            <v>708050.14104000002</v>
          </cell>
          <cell r="K262">
            <v>14.41</v>
          </cell>
          <cell r="L262">
            <v>267838.95819999994</v>
          </cell>
          <cell r="M262">
            <v>5.8</v>
          </cell>
          <cell r="N262">
            <v>31087.883999999998</v>
          </cell>
          <cell r="O262">
            <v>5.73</v>
          </cell>
          <cell r="P262">
            <v>291114.94200000004</v>
          </cell>
          <cell r="Q262"/>
        </row>
        <row r="263">
          <cell r="B263" t="str">
            <v>Строительство 100м (двуцепка)  2 ВЛ-10 кВ(СИП-3 1*95)</v>
          </cell>
          <cell r="C263">
            <v>23106.930000000008</v>
          </cell>
          <cell r="D263">
            <v>6052.67</v>
          </cell>
          <cell r="E263">
            <v>71782.259999999995</v>
          </cell>
          <cell r="F263"/>
          <cell r="G263">
            <v>100941.86</v>
          </cell>
          <cell r="H263">
            <v>121130.23199999999</v>
          </cell>
          <cell r="I263">
            <v>779388.69710000011</v>
          </cell>
          <cell r="J263">
            <v>935266.4365200001</v>
          </cell>
          <cell r="K263">
            <v>14.41</v>
          </cell>
          <cell r="L263">
            <v>332970.86130000011</v>
          </cell>
          <cell r="M263">
            <v>5.8</v>
          </cell>
          <cell r="N263">
            <v>35105.485999999997</v>
          </cell>
          <cell r="O263">
            <v>5.73</v>
          </cell>
          <cell r="P263">
            <v>411312.34980000003</v>
          </cell>
          <cell r="Q263"/>
        </row>
        <row r="264">
          <cell r="B264" t="str">
            <v>Реконструкция 100м. ВЛ-10 сип 3 1*95</v>
          </cell>
          <cell r="C264">
            <v>16185.529999999999</v>
          </cell>
          <cell r="D264">
            <v>3958.3</v>
          </cell>
          <cell r="E264">
            <v>41313.199999999997</v>
          </cell>
          <cell r="F264"/>
          <cell r="G264">
            <v>61457.03</v>
          </cell>
          <cell r="H264">
            <v>73748.436000000002</v>
          </cell>
          <cell r="I264">
            <v>492916.26329999999</v>
          </cell>
          <cell r="J264">
            <v>591499.51595999999</v>
          </cell>
          <cell r="K264">
            <v>14.41</v>
          </cell>
          <cell r="L264">
            <v>233233.48729999998</v>
          </cell>
          <cell r="M264">
            <v>5.8</v>
          </cell>
          <cell r="N264">
            <v>22958.14</v>
          </cell>
          <cell r="O264">
            <v>5.73</v>
          </cell>
          <cell r="P264">
            <v>236724.636</v>
          </cell>
          <cell r="Q264"/>
        </row>
        <row r="265">
          <cell r="B265" t="str">
            <v>Реконструкция 100м. ВЛ-10  сип 3 1*120</v>
          </cell>
          <cell r="C265">
            <v>16462.479999999996</v>
          </cell>
          <cell r="D265">
            <v>3958.3</v>
          </cell>
          <cell r="E265">
            <v>44158.65</v>
          </cell>
          <cell r="F265"/>
          <cell r="G265">
            <v>64579.43</v>
          </cell>
          <cell r="H265">
            <v>77495.315999999992</v>
          </cell>
          <cell r="I265">
            <v>513211.54129999998</v>
          </cell>
          <cell r="J265">
            <v>615853.84956</v>
          </cell>
          <cell r="K265">
            <v>14.41</v>
          </cell>
          <cell r="L265">
            <v>237224.33679999993</v>
          </cell>
          <cell r="M265">
            <v>5.8</v>
          </cell>
          <cell r="N265">
            <v>22958.14</v>
          </cell>
          <cell r="O265">
            <v>5.73</v>
          </cell>
          <cell r="P265">
            <v>253029.06450000004</v>
          </cell>
          <cell r="Q265"/>
        </row>
        <row r="266">
          <cell r="B266" t="str">
            <v>Реконструкция 100м. ВЛ-10 кВ(СИП-3 1*50) с установкой дерев.опор</v>
          </cell>
          <cell r="C266">
            <v>15680.170000000006</v>
          </cell>
          <cell r="D266">
            <v>3576.63</v>
          </cell>
          <cell r="E266">
            <v>38566.36</v>
          </cell>
          <cell r="F266"/>
          <cell r="G266">
            <v>57823.16</v>
          </cell>
          <cell r="H266">
            <v>69387.792000000001</v>
          </cell>
          <cell r="I266">
            <v>467680.94650000008</v>
          </cell>
          <cell r="J266">
            <v>561217.13580000005</v>
          </cell>
          <cell r="K266">
            <v>14.41</v>
          </cell>
          <cell r="L266">
            <v>225951.24970000007</v>
          </cell>
          <cell r="M266">
            <v>5.8</v>
          </cell>
          <cell r="N266">
            <v>20744.454000000002</v>
          </cell>
          <cell r="O266">
            <v>5.73</v>
          </cell>
          <cell r="P266">
            <v>220985.24280000001</v>
          </cell>
          <cell r="Q266"/>
        </row>
        <row r="267">
          <cell r="B267" t="str">
            <v>Реконструкция 100м. ВЛ-10 (замена провода ) СИП-3 1*95</v>
          </cell>
          <cell r="C267">
            <v>5129.1200000000008</v>
          </cell>
          <cell r="D267">
            <v>943.8</v>
          </cell>
          <cell r="E267">
            <v>14703.83</v>
          </cell>
          <cell r="F267"/>
          <cell r="G267">
            <v>20776.75</v>
          </cell>
          <cell r="H267">
            <v>24932.1</v>
          </cell>
          <cell r="I267">
            <v>163637.60510000002</v>
          </cell>
          <cell r="J267">
            <v>196365.12612</v>
          </cell>
          <cell r="K267">
            <v>14.41</v>
          </cell>
          <cell r="L267">
            <v>73910.619200000016</v>
          </cell>
          <cell r="M267">
            <v>5.8</v>
          </cell>
          <cell r="N267">
            <v>5474.04</v>
          </cell>
          <cell r="O267">
            <v>5.73</v>
          </cell>
          <cell r="P267">
            <v>84252.945900000006</v>
          </cell>
          <cell r="Q267"/>
        </row>
        <row r="268">
          <cell r="B268" t="str">
            <v>Реконструкция 100м. совместной подвески ВЛ-10 кВ и ВЛИ-0,4 кВ (СИП-3 1*95, СИП-2 3*95+1*95+1*16) с освещением и полной заменой опор</v>
          </cell>
          <cell r="C268">
            <v>29563.699999999997</v>
          </cell>
          <cell r="D268">
            <v>8113.23</v>
          </cell>
          <cell r="E268">
            <v>79025.440000000002</v>
          </cell>
          <cell r="F268"/>
          <cell r="G268">
            <v>116702.37</v>
          </cell>
          <cell r="H268">
            <v>140042.84399999998</v>
          </cell>
          <cell r="I268">
            <v>925885.42220000003</v>
          </cell>
          <cell r="J268">
            <v>1111062.50664</v>
          </cell>
          <cell r="K268">
            <v>14.41</v>
          </cell>
          <cell r="L268">
            <v>426012.91699999996</v>
          </cell>
          <cell r="M268">
            <v>5.8</v>
          </cell>
          <cell r="N268">
            <v>47056.733999999997</v>
          </cell>
          <cell r="O268">
            <v>5.73</v>
          </cell>
          <cell r="P268">
            <v>452815.77120000008</v>
          </cell>
          <cell r="Q268"/>
        </row>
        <row r="269">
          <cell r="B269" t="str">
            <v xml:space="preserve"> Реконструкция 100м. ВЛ-0,4 кВ (СИП-2 3*50+1*50+1*16)</v>
          </cell>
          <cell r="C269">
            <v>12353.359999999997</v>
          </cell>
          <cell r="D269">
            <v>3895.72</v>
          </cell>
          <cell r="E269">
            <v>22502.3</v>
          </cell>
          <cell r="F269"/>
          <cell r="G269">
            <v>38751.379999999997</v>
          </cell>
          <cell r="H269">
            <v>46501.655999999995</v>
          </cell>
          <cell r="I269">
            <v>329545.27259999997</v>
          </cell>
          <cell r="J269">
            <v>395454.32711999997</v>
          </cell>
          <cell r="K269">
            <v>14.41</v>
          </cell>
          <cell r="L269">
            <v>178011.91759999996</v>
          </cell>
          <cell r="M269">
            <v>5.8</v>
          </cell>
          <cell r="N269">
            <v>22595.175999999999</v>
          </cell>
          <cell r="O269">
            <v>5.73</v>
          </cell>
          <cell r="P269">
            <v>128938.179</v>
          </cell>
          <cell r="Q269"/>
        </row>
        <row r="270">
          <cell r="B270" t="str">
            <v>Реконструкция 100м. ВЛ-0,4 кВ (СИП-2 3*70+1*70+1*16)</v>
          </cell>
          <cell r="C270">
            <v>12451.2</v>
          </cell>
          <cell r="D270">
            <v>3913.2</v>
          </cell>
          <cell r="E270">
            <v>23615.8</v>
          </cell>
          <cell r="F270"/>
          <cell r="G270">
            <v>39980.199999999997</v>
          </cell>
          <cell r="H270">
            <v>47976.24</v>
          </cell>
          <cell r="I270">
            <v>337436.88600000006</v>
          </cell>
          <cell r="J270">
            <v>404924.26320000004</v>
          </cell>
          <cell r="K270">
            <v>14.41</v>
          </cell>
          <cell r="L270">
            <v>179421.79200000002</v>
          </cell>
          <cell r="M270">
            <v>5.8</v>
          </cell>
          <cell r="N270">
            <v>22696.559999999998</v>
          </cell>
          <cell r="O270">
            <v>5.73</v>
          </cell>
          <cell r="P270">
            <v>135318.53400000001</v>
          </cell>
          <cell r="Q270"/>
        </row>
        <row r="271">
          <cell r="B271" t="str">
            <v>Реконструкция 100м. ВЛ-0,4 кВ (СИП-2 3*95+1*95+1*25)</v>
          </cell>
          <cell r="C271">
            <v>12738.779999999999</v>
          </cell>
          <cell r="D271">
            <v>3899.01</v>
          </cell>
          <cell r="E271">
            <v>25934.33</v>
          </cell>
          <cell r="F271"/>
          <cell r="G271">
            <v>42572.12</v>
          </cell>
          <cell r="H271">
            <v>51086.544000000002</v>
          </cell>
          <cell r="I271">
            <v>354783.78870000003</v>
          </cell>
          <cell r="J271">
            <v>425740.54644000001</v>
          </cell>
          <cell r="K271">
            <v>14.41</v>
          </cell>
          <cell r="L271">
            <v>183565.8198</v>
          </cell>
          <cell r="M271">
            <v>5.8</v>
          </cell>
          <cell r="N271">
            <v>22614.258000000002</v>
          </cell>
          <cell r="O271">
            <v>5.73</v>
          </cell>
          <cell r="P271">
            <v>148603.71090000003</v>
          </cell>
          <cell r="Q271"/>
        </row>
        <row r="272">
          <cell r="B272" t="str">
            <v>Реконструкция 100м. ВЛ-0,4 кВ (СИП-2 3*95+1*95+1*16)</v>
          </cell>
          <cell r="C272">
            <v>12775.919999999998</v>
          </cell>
          <cell r="D272">
            <v>3899.01</v>
          </cell>
          <cell r="E272">
            <v>26841.53</v>
          </cell>
          <cell r="F272"/>
          <cell r="G272">
            <v>43516.46</v>
          </cell>
          <cell r="H272">
            <v>52219.752</v>
          </cell>
          <cell r="I272">
            <v>360517.23209999996</v>
          </cell>
          <cell r="J272">
            <v>432620.67851999996</v>
          </cell>
          <cell r="K272">
            <v>14.41</v>
          </cell>
          <cell r="L272">
            <v>184101.00719999996</v>
          </cell>
          <cell r="M272">
            <v>5.8</v>
          </cell>
          <cell r="N272">
            <v>22614.258000000002</v>
          </cell>
          <cell r="O272">
            <v>5.73</v>
          </cell>
          <cell r="P272">
            <v>153801.9669</v>
          </cell>
          <cell r="Q272"/>
        </row>
        <row r="273">
          <cell r="B273" t="str">
            <v>Реконструкция 100м. ВЛ-0,4 кВ (СИП-2 3*120+1*95)</v>
          </cell>
          <cell r="C273">
            <v>12910.079999999998</v>
          </cell>
          <cell r="D273">
            <v>3895.72</v>
          </cell>
          <cell r="E273">
            <v>28187.45</v>
          </cell>
          <cell r="F273"/>
          <cell r="G273">
            <v>44993.25</v>
          </cell>
          <cell r="H273">
            <v>53991.9</v>
          </cell>
          <cell r="I273">
            <v>370143.51730000001</v>
          </cell>
          <cell r="J273">
            <v>444172.22076</v>
          </cell>
          <cell r="K273">
            <v>14.41</v>
          </cell>
          <cell r="L273">
            <v>186034.25279999999</v>
          </cell>
          <cell r="M273">
            <v>5.8</v>
          </cell>
          <cell r="N273">
            <v>22595.175999999999</v>
          </cell>
          <cell r="O273">
            <v>5.73</v>
          </cell>
          <cell r="P273">
            <v>161514.08850000001</v>
          </cell>
          <cell r="Q273"/>
        </row>
        <row r="274">
          <cell r="B274" t="str">
            <v>Замена опоры СВ-95</v>
          </cell>
          <cell r="C274">
            <v>1779.3999999999999</v>
          </cell>
          <cell r="D274">
            <v>698.81</v>
          </cell>
          <cell r="E274">
            <v>1976.66</v>
          </cell>
          <cell r="F274"/>
          <cell r="G274">
            <v>4454.87</v>
          </cell>
          <cell r="H274">
            <v>5345.8440000000001</v>
          </cell>
          <cell r="I274">
            <v>41020.513800000001</v>
          </cell>
          <cell r="J274">
            <v>49224.616560000002</v>
          </cell>
          <cell r="K274">
            <v>14.41</v>
          </cell>
          <cell r="L274">
            <v>25641.153999999999</v>
          </cell>
          <cell r="M274">
            <v>5.8</v>
          </cell>
          <cell r="N274">
            <v>4053.0979999999995</v>
          </cell>
          <cell r="O274">
            <v>5.73</v>
          </cell>
          <cell r="P274">
            <v>11326.261800000002</v>
          </cell>
          <cell r="Q274"/>
        </row>
        <row r="275">
          <cell r="B275" t="str">
            <v>Разъединитель РЛК</v>
          </cell>
          <cell r="C275">
            <v>3267.3100000000013</v>
          </cell>
          <cell r="D275">
            <v>628.79999999999995</v>
          </cell>
          <cell r="E275">
            <v>13292.3</v>
          </cell>
          <cell r="F275"/>
          <cell r="G275">
            <v>17188.41</v>
          </cell>
          <cell r="H275">
            <v>20626.092000000001</v>
          </cell>
          <cell r="I275">
            <v>126893.85610000002</v>
          </cell>
          <cell r="J275">
            <v>152272.62732000003</v>
          </cell>
          <cell r="K275">
            <v>14.41</v>
          </cell>
          <cell r="L275">
            <v>47081.937100000017</v>
          </cell>
          <cell r="M275">
            <v>5.8</v>
          </cell>
          <cell r="N275">
            <v>3647.0399999999995</v>
          </cell>
          <cell r="O275">
            <v>5.73</v>
          </cell>
          <cell r="P275">
            <v>76164.879000000001</v>
          </cell>
          <cell r="Q275"/>
        </row>
        <row r="276">
          <cell r="B276" t="str">
            <v>Разъединитель РЛНД</v>
          </cell>
          <cell r="C276">
            <v>2627.8700000000008</v>
          </cell>
          <cell r="D276">
            <v>624.39</v>
          </cell>
          <cell r="E276">
            <v>7898.5</v>
          </cell>
          <cell r="F276"/>
          <cell r="G276">
            <v>11150.76</v>
          </cell>
          <cell r="H276">
            <v>13380.912</v>
          </cell>
          <cell r="I276">
            <v>86747.473700000017</v>
          </cell>
          <cell r="J276">
            <v>104096.96844000001</v>
          </cell>
          <cell r="K276">
            <v>14.41</v>
          </cell>
          <cell r="L276">
            <v>37867.606700000011</v>
          </cell>
          <cell r="M276">
            <v>5.8</v>
          </cell>
          <cell r="N276">
            <v>3621.462</v>
          </cell>
          <cell r="O276">
            <v>5.73</v>
          </cell>
          <cell r="P276">
            <v>45258.405000000006</v>
          </cell>
          <cell r="Q276"/>
        </row>
        <row r="277">
          <cell r="B277" t="str">
            <v>Строительство 1 км (двуцепка)  2 ВЛ-10 кВ(СИП-3 1*120)</v>
          </cell>
          <cell r="C277">
            <v>112863.29000000004</v>
          </cell>
          <cell r="D277">
            <v>28755.35</v>
          </cell>
          <cell r="E277">
            <v>454019.73</v>
          </cell>
          <cell r="F277"/>
          <cell r="G277">
            <v>595638.37</v>
          </cell>
          <cell r="H277">
            <v>714766.04399999999</v>
          </cell>
          <cell r="I277">
            <v>4394674.0918000005</v>
          </cell>
          <cell r="J277">
            <v>5273608.9101600004</v>
          </cell>
          <cell r="K277">
            <v>14.41</v>
          </cell>
          <cell r="L277">
            <v>1626360.0089000005</v>
          </cell>
          <cell r="M277">
            <v>5.8</v>
          </cell>
          <cell r="N277">
            <v>166781.03</v>
          </cell>
          <cell r="O277">
            <v>5.73</v>
          </cell>
          <cell r="P277">
            <v>2601533.0529</v>
          </cell>
          <cell r="Q277"/>
        </row>
        <row r="278">
          <cell r="B278" t="str">
            <v>Реконструкция ВЛ-0,4 кВ  (СИП-2 3*95+1*95+1*25 ММ2 с  дерев.опор на км)</v>
          </cell>
          <cell r="C278">
            <v>75770.370000000024</v>
          </cell>
          <cell r="D278">
            <v>24845.99</v>
          </cell>
          <cell r="E278">
            <v>225145.48</v>
          </cell>
          <cell r="F278"/>
          <cell r="G278">
            <v>325761.84000000003</v>
          </cell>
          <cell r="H278">
            <v>390914.20800000004</v>
          </cell>
          <cell r="I278">
            <v>2526041.3741000006</v>
          </cell>
          <cell r="J278">
            <v>3031249.6489200005</v>
          </cell>
          <cell r="K278">
            <v>14.41</v>
          </cell>
          <cell r="L278">
            <v>1091851.0317000004</v>
          </cell>
          <cell r="M278">
            <v>5.8</v>
          </cell>
          <cell r="N278">
            <v>144106.742</v>
          </cell>
          <cell r="O278">
            <v>5.73</v>
          </cell>
          <cell r="P278">
            <v>1290083.6004000001</v>
          </cell>
          <cell r="Q278"/>
        </row>
        <row r="279">
          <cell r="B279" t="str">
            <v>Глубинный заземлитель (20 м).</v>
          </cell>
          <cell r="C279">
            <v>411.16000000000031</v>
          </cell>
          <cell r="D279">
            <v>128.27000000000001</v>
          </cell>
          <cell r="E279">
            <v>2769.24</v>
          </cell>
          <cell r="F279"/>
          <cell r="G279">
            <v>3308.67</v>
          </cell>
          <cell r="H279">
            <v>3970.404</v>
          </cell>
          <cell r="I279">
            <v>22536.526800000003</v>
          </cell>
          <cell r="J279">
            <v>27043.832160000002</v>
          </cell>
          <cell r="K279">
            <v>14.41</v>
          </cell>
          <cell r="L279">
            <v>5924.8156000000045</v>
          </cell>
          <cell r="M279">
            <v>5.8</v>
          </cell>
          <cell r="N279">
            <v>743.96600000000001</v>
          </cell>
          <cell r="O279">
            <v>5.73</v>
          </cell>
          <cell r="P279">
            <v>15867.745199999999</v>
          </cell>
          <cell r="Q279"/>
        </row>
        <row r="280">
          <cell r="B280" t="str">
            <v>Монтаж мульти-виски</v>
          </cell>
          <cell r="C280">
            <v>59736.06</v>
          </cell>
          <cell r="D280">
            <v>25313.14</v>
          </cell>
          <cell r="E280">
            <v>334186.01</v>
          </cell>
          <cell r="F280"/>
          <cell r="G280">
            <v>419235.21</v>
          </cell>
          <cell r="H280">
            <v>503082.25199999998</v>
          </cell>
          <cell r="I280">
            <v>2922498.6739000003</v>
          </cell>
          <cell r="J280">
            <v>3506998.4086800003</v>
          </cell>
          <cell r="K280">
            <v>14.41</v>
          </cell>
          <cell r="L280">
            <v>860796.62459999998</v>
          </cell>
          <cell r="M280">
            <v>5.8</v>
          </cell>
          <cell r="N280">
            <v>146816.212</v>
          </cell>
          <cell r="O280">
            <v>5.73</v>
          </cell>
          <cell r="P280">
            <v>1914885.8373000002</v>
          </cell>
          <cell r="Q280"/>
        </row>
        <row r="281">
          <cell r="B281" t="str">
            <v>коммерческого учета электрической энергии (мощности) трехфазными полукосвенного включения с точкой присоединения энергопринимающих устройств в кабельном киоске 0,4 кВ/распределительном устройстве 0,4 кВ трансформаторного пункта 6(10)/0,4 кВ потребителей с нагрузкой 1000 А и выше</v>
          </cell>
          <cell r="C281">
            <v>1409.87</v>
          </cell>
          <cell r="D281">
            <v>126.77</v>
          </cell>
          <cell r="E281">
            <v>5230.54</v>
          </cell>
          <cell r="F281"/>
          <cell r="G281">
            <v>6767.18</v>
          </cell>
          <cell r="H281">
            <v>8120.616</v>
          </cell>
          <cell r="I281">
            <v>51022.486900000004</v>
          </cell>
          <cell r="J281">
            <v>61226.984280000004</v>
          </cell>
          <cell r="K281">
            <v>14.41</v>
          </cell>
          <cell r="L281">
            <v>20316.226699999999</v>
          </cell>
          <cell r="M281">
            <v>5.8</v>
          </cell>
          <cell r="N281">
            <v>735.26599999999996</v>
          </cell>
          <cell r="O281">
            <v>5.73</v>
          </cell>
          <cell r="P281">
            <v>29970.994200000001</v>
          </cell>
          <cell r="Q281"/>
        </row>
        <row r="282">
          <cell r="B282" t="str">
            <v xml:space="preserve">Вырубка просеки (1 га) </v>
          </cell>
          <cell r="C282">
            <v>49429.81</v>
          </cell>
          <cell r="D282">
            <v>11460.67</v>
          </cell>
          <cell r="E282">
            <v>69960.740000000005</v>
          </cell>
          <cell r="F282"/>
          <cell r="G282">
            <v>130851.22</v>
          </cell>
          <cell r="H282">
            <v>157021.46400000001</v>
          </cell>
          <cell r="I282">
            <v>1179630.4882999999</v>
          </cell>
          <cell r="J282">
            <v>1415556.5859599998</v>
          </cell>
          <cell r="K282">
            <v>14.41</v>
          </cell>
          <cell r="L282">
            <v>712283.56209999998</v>
          </cell>
          <cell r="M282">
            <v>5.8</v>
          </cell>
          <cell r="N282">
            <v>66471.885999999999</v>
          </cell>
          <cell r="O282">
            <v>5.73</v>
          </cell>
          <cell r="P282">
            <v>400875.04020000005</v>
          </cell>
          <cell r="Q282"/>
        </row>
        <row r="283">
          <cell r="B283" t="str">
            <v>Лежневая дорога 1 км</v>
          </cell>
          <cell r="C283">
            <v>1122801.6100000001</v>
          </cell>
          <cell r="D283">
            <v>11579</v>
          </cell>
          <cell r="E283"/>
          <cell r="F283"/>
          <cell r="G283">
            <v>1134380.6100000001</v>
          </cell>
          <cell r="H283">
            <v>1361256.7320000001</v>
          </cell>
          <cell r="I283">
            <v>16246729.4001</v>
          </cell>
          <cell r="J283">
            <v>19496075.28012</v>
          </cell>
          <cell r="K283">
            <v>14.41</v>
          </cell>
          <cell r="L283">
            <v>16179571.200100001</v>
          </cell>
          <cell r="M283">
            <v>5.8</v>
          </cell>
          <cell r="N283">
            <v>67158.2</v>
          </cell>
          <cell r="O283">
            <v>5.73</v>
          </cell>
          <cell r="P283">
            <v>0</v>
          </cell>
          <cell r="Q283"/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4B5FF-82A2-45B3-8227-FA6663DA13AD}">
  <sheetPr>
    <pageSetUpPr fitToPage="1"/>
  </sheetPr>
  <dimension ref="A1:V46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customWidth="1"/>
    <col min="2" max="2" width="33.28515625" customWidth="1"/>
    <col min="3" max="3" width="10.5703125" customWidth="1"/>
    <col min="4" max="4" width="5.5703125" customWidth="1"/>
    <col min="5" max="5" width="6" customWidth="1"/>
    <col min="6" max="6" width="5.5703125" customWidth="1"/>
    <col min="7" max="7" width="7.5703125" customWidth="1"/>
    <col min="8" max="8" width="14.7109375" customWidth="1"/>
    <col min="9" max="9" width="15" customWidth="1"/>
    <col min="10" max="10" width="6.5703125" customWidth="1"/>
    <col min="11" max="11" width="7.140625" customWidth="1"/>
    <col min="12" max="12" width="12.5703125" customWidth="1"/>
    <col min="13" max="13" width="10" customWidth="1"/>
    <col min="14" max="14" width="12" customWidth="1"/>
    <col min="15" max="15" width="17.5703125" customWidth="1"/>
    <col min="16" max="16" width="13.85546875" customWidth="1"/>
    <col min="17" max="17" width="12.140625" hidden="1" customWidth="1"/>
    <col min="18" max="18" width="11.140625" hidden="1" customWidth="1"/>
    <col min="19" max="19" width="11" hidden="1" customWidth="1"/>
    <col min="20" max="20" width="17.42578125" hidden="1" customWidth="1"/>
    <col min="21" max="21" width="11.28515625" hidden="1" customWidth="1"/>
  </cols>
  <sheetData>
    <row r="1" spans="1:22" x14ac:dyDescent="0.25">
      <c r="A1" s="56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  <c r="P1" s="2" t="s">
        <v>26</v>
      </c>
      <c r="Q1" s="1"/>
      <c r="R1" s="1"/>
      <c r="S1" s="1"/>
      <c r="T1" s="1"/>
      <c r="U1" s="1"/>
      <c r="V1" s="1"/>
    </row>
    <row r="2" spans="1:22" x14ac:dyDescent="0.25">
      <c r="A2" s="56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x14ac:dyDescent="0.25">
      <c r="A3" s="57" t="s">
        <v>12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x14ac:dyDescent="0.25">
      <c r="A4" s="56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x14ac:dyDescent="0.25">
      <c r="A5" s="168" t="s">
        <v>353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"/>
      <c r="O5" s="1"/>
      <c r="P5" s="1"/>
      <c r="Q5" s="1"/>
      <c r="R5" s="1"/>
      <c r="S5" s="1"/>
      <c r="T5" s="1"/>
      <c r="U5" s="1"/>
      <c r="V5" s="1"/>
    </row>
    <row r="6" spans="1:22" x14ac:dyDescent="0.25">
      <c r="A6" s="56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x14ac:dyDescent="0.25">
      <c r="A7" s="58" t="s">
        <v>8</v>
      </c>
      <c r="B7" s="1"/>
      <c r="C7" s="1"/>
      <c r="D7" s="1"/>
      <c r="E7" s="1"/>
      <c r="F7" s="1"/>
      <c r="G7" s="1"/>
      <c r="H7" s="169" t="s">
        <v>354</v>
      </c>
      <c r="I7" s="169"/>
      <c r="J7" s="169"/>
      <c r="K7" s="169"/>
      <c r="L7" s="1"/>
      <c r="M7" s="59"/>
      <c r="N7" s="1"/>
      <c r="O7" s="1"/>
      <c r="P7" s="1"/>
      <c r="Q7" s="1"/>
      <c r="R7" s="1"/>
      <c r="S7" s="1"/>
      <c r="T7" s="1"/>
      <c r="U7" s="1"/>
      <c r="V7" s="1"/>
    </row>
    <row r="8" spans="1:22" x14ac:dyDescent="0.25">
      <c r="A8" s="58"/>
      <c r="B8" s="1"/>
      <c r="C8" s="1"/>
      <c r="D8" s="1"/>
      <c r="E8" s="1"/>
      <c r="F8" s="1"/>
      <c r="G8" s="1"/>
      <c r="H8" s="60"/>
      <c r="I8" s="60"/>
      <c r="J8" s="60"/>
      <c r="K8" s="60"/>
      <c r="L8" s="1"/>
      <c r="M8" s="59"/>
      <c r="N8" s="1"/>
      <c r="O8" s="1"/>
      <c r="P8" s="1"/>
      <c r="Q8" s="1"/>
      <c r="R8" s="1"/>
      <c r="S8" s="1"/>
      <c r="T8" s="1"/>
      <c r="U8" s="1"/>
      <c r="V8" s="1"/>
    </row>
    <row r="9" spans="1:22" x14ac:dyDescent="0.25">
      <c r="A9" s="58" t="s">
        <v>11</v>
      </c>
      <c r="B9" s="1"/>
      <c r="C9" s="1"/>
      <c r="D9" s="1"/>
      <c r="E9" s="1"/>
      <c r="F9" s="1"/>
      <c r="G9" s="1"/>
      <c r="H9" s="169" t="s">
        <v>318</v>
      </c>
      <c r="I9" s="169"/>
      <c r="J9" s="169"/>
      <c r="K9" s="169"/>
      <c r="L9" s="55"/>
      <c r="M9" s="59"/>
      <c r="N9" s="1"/>
      <c r="O9" s="1"/>
      <c r="P9" s="1"/>
      <c r="Q9" s="1"/>
      <c r="R9" s="1"/>
      <c r="S9" s="1"/>
      <c r="T9" s="1"/>
      <c r="U9" s="1"/>
      <c r="V9" s="1"/>
    </row>
    <row r="10" spans="1:22" x14ac:dyDescent="0.25">
      <c r="A10" s="61"/>
      <c r="B10" s="1"/>
      <c r="C10" s="1"/>
      <c r="D10" s="1"/>
      <c r="E10" s="1"/>
      <c r="F10" s="1"/>
      <c r="G10" s="1"/>
      <c r="H10" s="1"/>
      <c r="I10" s="1"/>
      <c r="J10" s="1"/>
      <c r="K10" s="55"/>
      <c r="L10" s="55"/>
      <c r="M10" s="55"/>
      <c r="N10" s="1"/>
      <c r="O10" s="1"/>
      <c r="P10" s="1"/>
      <c r="Q10" s="1"/>
      <c r="R10" s="1"/>
      <c r="S10" s="1"/>
      <c r="T10" s="1"/>
      <c r="U10" s="1"/>
      <c r="V10" s="1"/>
    </row>
    <row r="11" spans="1:22" x14ac:dyDescent="0.25">
      <c r="A11" s="62" t="s">
        <v>13</v>
      </c>
      <c r="B11" s="63"/>
      <c r="C11" s="63"/>
      <c r="D11" s="63"/>
      <c r="E11" s="63"/>
      <c r="F11" s="63"/>
      <c r="G11" s="63"/>
      <c r="H11" s="63"/>
      <c r="I11" s="63"/>
      <c r="J11" s="63"/>
      <c r="K11" s="55"/>
      <c r="L11" s="55"/>
      <c r="M11" s="55"/>
      <c r="N11" s="1"/>
      <c r="O11" s="1"/>
      <c r="P11" s="1"/>
      <c r="Q11" s="1"/>
      <c r="R11" s="1"/>
      <c r="S11" s="1"/>
      <c r="T11" s="1"/>
      <c r="U11" s="1"/>
      <c r="V11" s="1"/>
    </row>
    <row r="12" spans="1:22" x14ac:dyDescent="0.25">
      <c r="A12" s="56"/>
      <c r="B12" s="1"/>
      <c r="C12" s="1"/>
      <c r="D12" s="1"/>
      <c r="E12" s="1"/>
      <c r="F12" s="1"/>
      <c r="G12" s="1"/>
      <c r="H12" s="1"/>
      <c r="I12" s="1"/>
      <c r="J12" s="1"/>
      <c r="K12" s="55"/>
      <c r="L12" s="55"/>
      <c r="M12" s="55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70" t="s">
        <v>9</v>
      </c>
      <c r="B13" s="170" t="s">
        <v>14</v>
      </c>
      <c r="C13" s="171" t="s">
        <v>355</v>
      </c>
      <c r="D13" s="173" t="s">
        <v>356</v>
      </c>
      <c r="E13" s="174"/>
      <c r="F13" s="174"/>
      <c r="G13" s="175"/>
      <c r="H13" s="171" t="s">
        <v>357</v>
      </c>
      <c r="I13" s="171" t="s">
        <v>358</v>
      </c>
      <c r="J13" s="170" t="s">
        <v>10</v>
      </c>
      <c r="K13" s="164" t="s">
        <v>359</v>
      </c>
      <c r="L13" s="64" t="s">
        <v>360</v>
      </c>
      <c r="M13" s="64" t="s">
        <v>360</v>
      </c>
      <c r="N13" s="64" t="s">
        <v>360</v>
      </c>
      <c r="O13" s="64" t="s">
        <v>360</v>
      </c>
      <c r="P13" s="164" t="s">
        <v>361</v>
      </c>
      <c r="Q13" s="65"/>
      <c r="R13" s="56"/>
      <c r="S13" s="56"/>
      <c r="T13" s="56"/>
      <c r="U13" s="56"/>
      <c r="V13" s="56"/>
    </row>
    <row r="14" spans="1:22" ht="38.25" x14ac:dyDescent="0.25">
      <c r="A14" s="170"/>
      <c r="B14" s="170"/>
      <c r="C14" s="172"/>
      <c r="D14" s="66" t="s">
        <v>362</v>
      </c>
      <c r="E14" s="66" t="s">
        <v>363</v>
      </c>
      <c r="F14" s="66" t="s">
        <v>364</v>
      </c>
      <c r="G14" s="66" t="s">
        <v>365</v>
      </c>
      <c r="H14" s="172"/>
      <c r="I14" s="172"/>
      <c r="J14" s="170"/>
      <c r="K14" s="164"/>
      <c r="L14" s="64" t="s">
        <v>1</v>
      </c>
      <c r="M14" s="64" t="s">
        <v>366</v>
      </c>
      <c r="N14" s="64" t="s">
        <v>2</v>
      </c>
      <c r="O14" s="64" t="s">
        <v>3</v>
      </c>
      <c r="P14" s="164"/>
      <c r="Q14" s="67" t="s">
        <v>367</v>
      </c>
      <c r="R14" s="67" t="s">
        <v>368</v>
      </c>
      <c r="S14" s="67" t="s">
        <v>369</v>
      </c>
      <c r="T14" s="67" t="s">
        <v>370</v>
      </c>
      <c r="U14" s="51"/>
      <c r="V14" s="68"/>
    </row>
    <row r="15" spans="1:22" ht="15.75" x14ac:dyDescent="0.25">
      <c r="A15" s="69" t="s">
        <v>15</v>
      </c>
      <c r="B15" s="70" t="s">
        <v>16</v>
      </c>
      <c r="C15" s="165"/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7"/>
      <c r="Q15" s="71">
        <v>10200</v>
      </c>
      <c r="R15" s="71">
        <v>71400</v>
      </c>
      <c r="S15" s="71">
        <v>35700</v>
      </c>
      <c r="T15" s="71">
        <v>30000</v>
      </c>
      <c r="U15" s="72"/>
      <c r="V15" s="73"/>
    </row>
    <row r="16" spans="1:22" ht="25.5" x14ac:dyDescent="0.25">
      <c r="A16" s="74" t="s">
        <v>621</v>
      </c>
      <c r="B16" s="75" t="s">
        <v>457</v>
      </c>
      <c r="C16" s="76">
        <f>VLOOKUP($B$16:$B$16,'[2]Наименование работ'!B:H,7,)</f>
        <v>210126.58799999999</v>
      </c>
      <c r="D16" s="76">
        <f>VLOOKUP($B$16:$B$16,'[2]Наименование работ'!B:K,10,)</f>
        <v>14.41</v>
      </c>
      <c r="E16" s="76">
        <f>VLOOKUP($B$16:$B$16,'[2]Наименование работ'!B:M,12,)</f>
        <v>7.8</v>
      </c>
      <c r="F16" s="76">
        <f>VLOOKUP($B$16:$B$16,'[2]Наименование работ'!B:O,14,)</f>
        <v>6.45</v>
      </c>
      <c r="G16" s="76">
        <f>VLOOKUP($B$16:$B$16,'[2]Наименование работ'!B:Q,16,)</f>
        <v>5.71</v>
      </c>
      <c r="H16" s="77">
        <f>VLOOKUP($B$16:$B$16,'Наименование работ'!B40:J268,9,)</f>
        <v>416940.20471999981</v>
      </c>
      <c r="I16" s="77">
        <v>2575172</v>
      </c>
      <c r="J16" s="78" t="s">
        <v>337</v>
      </c>
      <c r="K16" s="54">
        <v>1</v>
      </c>
      <c r="L16" s="79">
        <f>(N16+I16)*0.08</f>
        <v>239368.97637759999</v>
      </c>
      <c r="M16" s="79">
        <f>IF(K16="0","0",IF(K16&gt;0,($Q$15+$R$15+$S$15+$T$15),0))-R15-S15+20000</f>
        <v>60200</v>
      </c>
      <c r="N16" s="80">
        <f t="shared" ref="N16" si="0">K16*H16</f>
        <v>416940.20471999981</v>
      </c>
      <c r="O16" s="80">
        <f>I16</f>
        <v>2575172</v>
      </c>
      <c r="P16" s="80">
        <f t="shared" ref="P16" si="1">SUM(L16:O16)</f>
        <v>3291681.1810975997</v>
      </c>
      <c r="Q16" s="81"/>
      <c r="R16" s="81"/>
      <c r="S16" s="81"/>
      <c r="T16" s="81"/>
      <c r="U16" s="72"/>
      <c r="V16" s="73"/>
    </row>
    <row r="17" spans="1:22" ht="25.5" x14ac:dyDescent="0.25">
      <c r="A17" s="74" t="s">
        <v>622</v>
      </c>
      <c r="B17" s="75" t="s">
        <v>452</v>
      </c>
      <c r="C17" s="76">
        <f>VLOOKUP($B$16:$B$16,'[2]Наименование работ'!B:H,7,)</f>
        <v>210126.58799999999</v>
      </c>
      <c r="D17" s="76">
        <f>VLOOKUP($B$16:$B$16,'[2]Наименование работ'!B:K,10,)</f>
        <v>14.41</v>
      </c>
      <c r="E17" s="76">
        <f>VLOOKUP($B$16:$B$16,'[2]Наименование работ'!B:M,12,)</f>
        <v>7.8</v>
      </c>
      <c r="F17" s="76">
        <f>VLOOKUP($B$16:$B$16,'[2]Наименование работ'!B:O,14,)</f>
        <v>6.45</v>
      </c>
      <c r="G17" s="76">
        <f>VLOOKUP($B$16:$B$16,'[2]Наименование работ'!B:Q,16,)</f>
        <v>5.71</v>
      </c>
      <c r="H17" s="77">
        <f>VLOOKUP($B$17,'Наименование работ'!B41:J269,9,)</f>
        <v>130178.65151999987</v>
      </c>
      <c r="I17" s="77">
        <f>VLOOKUP($B$16:$B$18,'Наименование работ'!B:S,18,)</f>
        <v>234949.80396000002</v>
      </c>
      <c r="J17" s="78" t="s">
        <v>337</v>
      </c>
      <c r="K17" s="54">
        <v>1</v>
      </c>
      <c r="L17" s="79">
        <f>(N17+I17)*0.08</f>
        <v>29210.276438399993</v>
      </c>
      <c r="M17" s="79">
        <v>0</v>
      </c>
      <c r="N17" s="80">
        <f>K17*H17</f>
        <v>130178.65151999987</v>
      </c>
      <c r="O17" s="80">
        <f>I17</f>
        <v>234949.80396000002</v>
      </c>
      <c r="P17" s="80">
        <f t="shared" ref="P17:P18" si="2">SUM(L17:O17)</f>
        <v>394338.73191839992</v>
      </c>
      <c r="Q17" s="112"/>
      <c r="R17" s="112"/>
      <c r="S17" s="112"/>
      <c r="T17" s="112"/>
      <c r="U17" s="72"/>
      <c r="V17" s="73"/>
    </row>
    <row r="18" spans="1:22" ht="25.5" x14ac:dyDescent="0.25">
      <c r="A18" s="74" t="s">
        <v>623</v>
      </c>
      <c r="B18" s="75" t="s">
        <v>458</v>
      </c>
      <c r="C18" s="76">
        <f>VLOOKUP($B$16:$B$16,'[2]Наименование работ'!B:H,7,)</f>
        <v>210126.58799999999</v>
      </c>
      <c r="D18" s="76">
        <f>VLOOKUP($B$16:$B$16,'[2]Наименование работ'!B:K,10,)</f>
        <v>14.41</v>
      </c>
      <c r="E18" s="76">
        <f>VLOOKUP($B$16:$B$16,'[2]Наименование работ'!B:M,12,)</f>
        <v>7.8</v>
      </c>
      <c r="F18" s="76">
        <f>VLOOKUP($B$16:$B$16,'[2]Наименование работ'!B:O,14,)</f>
        <v>6.45</v>
      </c>
      <c r="G18" s="76">
        <f>VLOOKUP($B$16:$B$16,'[2]Наименование работ'!B:Q,16,)</f>
        <v>5.71</v>
      </c>
      <c r="H18" s="77">
        <f>VLOOKUP($B$18,'[2]Наименование работ'!B:J,9,)</f>
        <v>100911.21096</v>
      </c>
      <c r="I18" s="77">
        <f>VLOOKUP($B$16:$B$18,'Наименование работ'!B:S,18,)</f>
        <v>26190.399600000004</v>
      </c>
      <c r="J18" s="78" t="s">
        <v>337</v>
      </c>
      <c r="K18" s="54">
        <v>1</v>
      </c>
      <c r="L18" s="79">
        <f>(N18+I18)*0.08</f>
        <v>10168.1288448</v>
      </c>
      <c r="M18" s="79">
        <v>0</v>
      </c>
      <c r="N18" s="80">
        <f t="shared" ref="N18" si="3">K18*H18</f>
        <v>100911.21096</v>
      </c>
      <c r="O18" s="80">
        <f>I18</f>
        <v>26190.399600000004</v>
      </c>
      <c r="P18" s="80">
        <f t="shared" si="2"/>
        <v>137269.7394048</v>
      </c>
      <c r="Q18" s="112"/>
      <c r="R18" s="112"/>
      <c r="S18" s="112"/>
      <c r="T18" s="112"/>
      <c r="U18" s="72"/>
      <c r="V18" s="73"/>
    </row>
    <row r="19" spans="1:22" x14ac:dyDescent="0.25">
      <c r="A19" s="69"/>
      <c r="B19" s="154" t="s">
        <v>366</v>
      </c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6"/>
      <c r="P19" s="80">
        <f>SUM(M16)</f>
        <v>60200</v>
      </c>
      <c r="Q19" s="1"/>
      <c r="R19" s="1"/>
      <c r="S19" s="1"/>
      <c r="T19" s="1"/>
      <c r="U19" s="1"/>
      <c r="V19" s="1"/>
    </row>
    <row r="20" spans="1:22" x14ac:dyDescent="0.25">
      <c r="A20" s="69"/>
      <c r="B20" s="154" t="s">
        <v>2</v>
      </c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6"/>
      <c r="P20" s="82">
        <f>SUM(N16:N18)</f>
        <v>648030.0671999997</v>
      </c>
      <c r="Q20" s="1"/>
      <c r="R20" s="1"/>
      <c r="S20" s="1"/>
      <c r="T20" s="1"/>
      <c r="U20" s="1"/>
      <c r="V20" s="1"/>
    </row>
    <row r="21" spans="1:22" x14ac:dyDescent="0.25">
      <c r="A21" s="69"/>
      <c r="B21" s="154" t="s">
        <v>3</v>
      </c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6"/>
      <c r="P21" s="82">
        <f>SUM(O16:O18)</f>
        <v>2836312.2035600003</v>
      </c>
      <c r="Q21" s="1"/>
      <c r="R21" s="1"/>
      <c r="S21" s="1"/>
      <c r="T21" s="1"/>
      <c r="U21" s="1"/>
      <c r="V21" s="1"/>
    </row>
    <row r="22" spans="1:22" x14ac:dyDescent="0.25">
      <c r="A22" s="69"/>
      <c r="B22" s="154" t="s">
        <v>21</v>
      </c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6"/>
      <c r="P22" s="82">
        <f>SUM(L16:L18)</f>
        <v>278747.38166079996</v>
      </c>
      <c r="Q22" s="83"/>
      <c r="R22" s="83"/>
      <c r="S22" s="1"/>
      <c r="T22" s="1"/>
      <c r="U22" s="1"/>
      <c r="V22" s="1"/>
    </row>
    <row r="23" spans="1:22" x14ac:dyDescent="0.25">
      <c r="A23" s="69"/>
      <c r="B23" s="157" t="s">
        <v>17</v>
      </c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9"/>
      <c r="P23" s="84">
        <f>SUM(P19:P22)</f>
        <v>3823289.6524207997</v>
      </c>
      <c r="Q23" s="1"/>
      <c r="R23" s="1"/>
      <c r="S23" s="1"/>
      <c r="T23" s="1"/>
      <c r="U23" s="1"/>
      <c r="V23" s="1"/>
    </row>
    <row r="24" spans="1:22" x14ac:dyDescent="0.25">
      <c r="A24" s="85"/>
      <c r="B24" s="86"/>
      <c r="C24" s="86"/>
      <c r="D24" s="86"/>
      <c r="E24" s="86"/>
      <c r="F24" s="86"/>
      <c r="G24" s="86"/>
      <c r="H24" s="86"/>
      <c r="I24" s="86"/>
      <c r="J24" s="87"/>
      <c r="K24" s="88"/>
      <c r="L24" s="88"/>
      <c r="M24" s="88"/>
      <c r="N24" s="89"/>
      <c r="O24" s="89"/>
      <c r="P24" s="1"/>
      <c r="Q24" s="1"/>
      <c r="R24" s="1"/>
      <c r="S24" s="1"/>
      <c r="T24" s="1"/>
      <c r="U24" s="1"/>
      <c r="V24" s="1"/>
    </row>
    <row r="25" spans="1:22" x14ac:dyDescent="0.25">
      <c r="A25" s="63" t="s">
        <v>372</v>
      </c>
      <c r="B25" s="90"/>
      <c r="C25" s="90"/>
      <c r="D25" s="90"/>
      <c r="E25" s="90"/>
      <c r="F25" s="90"/>
      <c r="G25" s="90"/>
      <c r="H25" s="90"/>
      <c r="I25" s="90"/>
      <c r="J25" s="90"/>
      <c r="K25" s="55"/>
      <c r="L25" s="55"/>
      <c r="M25" s="55"/>
      <c r="N25" s="1"/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91"/>
      <c r="B26" s="90"/>
      <c r="C26" s="90"/>
      <c r="D26" s="90"/>
      <c r="E26" s="90"/>
      <c r="F26" s="90"/>
      <c r="G26" s="90"/>
      <c r="H26" s="90"/>
      <c r="I26" s="90"/>
      <c r="J26" s="90"/>
      <c r="K26" s="55"/>
      <c r="L26" s="55"/>
      <c r="M26" s="55"/>
      <c r="N26" s="1"/>
      <c r="O26" s="1"/>
      <c r="P26" s="1"/>
      <c r="Q26" s="1"/>
      <c r="R26" s="1"/>
      <c r="S26" s="1"/>
      <c r="T26" s="1"/>
      <c r="U26" s="1"/>
      <c r="V26" s="1"/>
    </row>
    <row r="27" spans="1:22" ht="90" x14ac:dyDescent="0.25">
      <c r="A27" s="67" t="s">
        <v>9</v>
      </c>
      <c r="B27" s="160" t="s">
        <v>0</v>
      </c>
      <c r="C27" s="160"/>
      <c r="D27" s="160"/>
      <c r="E27" s="160"/>
      <c r="F27" s="161" t="s">
        <v>373</v>
      </c>
      <c r="G27" s="161"/>
      <c r="H27" s="162"/>
      <c r="I27" s="92" t="s">
        <v>374</v>
      </c>
      <c r="J27" s="93" t="s">
        <v>375</v>
      </c>
      <c r="K27" s="163" t="s">
        <v>376</v>
      </c>
      <c r="L27" s="163"/>
      <c r="M27" s="163" t="s">
        <v>377</v>
      </c>
      <c r="N27" s="163"/>
      <c r="O27" s="92" t="s">
        <v>378</v>
      </c>
      <c r="P27" s="92" t="s">
        <v>379</v>
      </c>
      <c r="Q27" s="1"/>
      <c r="R27" s="1"/>
      <c r="S27" s="1"/>
      <c r="T27" s="1">
        <v>929639.44904064899</v>
      </c>
      <c r="U27" s="1"/>
      <c r="V27" s="1"/>
    </row>
    <row r="28" spans="1:22" ht="15.75" x14ac:dyDescent="0.25">
      <c r="A28" s="94">
        <v>1</v>
      </c>
      <c r="B28" s="127" t="s">
        <v>380</v>
      </c>
      <c r="C28" s="127"/>
      <c r="D28" s="127"/>
      <c r="E28" s="127"/>
      <c r="F28" s="147">
        <f>P22+P19</f>
        <v>338947.38166079996</v>
      </c>
      <c r="G28" s="147"/>
      <c r="H28" s="148"/>
      <c r="I28" s="149">
        <f>VLOOKUP(H9,Q28:R31,2,)</f>
        <v>1.0369999999999999</v>
      </c>
      <c r="J28" s="133">
        <v>1</v>
      </c>
      <c r="K28" s="132">
        <f>F28*$I$28*$J$28</f>
        <v>351488.43478224956</v>
      </c>
      <c r="L28" s="132"/>
      <c r="M28" s="132">
        <v>0</v>
      </c>
      <c r="N28" s="132"/>
      <c r="O28" s="141">
        <f>K37+M37+F31</f>
        <v>4621710.6714965226</v>
      </c>
      <c r="P28" s="144">
        <v>0</v>
      </c>
      <c r="Q28" s="95" t="s">
        <v>318</v>
      </c>
      <c r="R28" s="96">
        <v>1.0369999999999999</v>
      </c>
      <c r="S28" s="1"/>
      <c r="T28" s="1"/>
      <c r="U28" s="1"/>
      <c r="V28" s="1"/>
    </row>
    <row r="29" spans="1:22" ht="15.75" x14ac:dyDescent="0.25">
      <c r="A29" s="94">
        <v>2</v>
      </c>
      <c r="B29" s="127" t="s">
        <v>2</v>
      </c>
      <c r="C29" s="127"/>
      <c r="D29" s="127"/>
      <c r="E29" s="127"/>
      <c r="F29" s="128">
        <f>P20</f>
        <v>648030.0671999997</v>
      </c>
      <c r="G29" s="128"/>
      <c r="H29" s="129"/>
      <c r="I29" s="150"/>
      <c r="J29" s="135"/>
      <c r="K29" s="132">
        <f>F29*$I$28*$J$28</f>
        <v>672007.17968639964</v>
      </c>
      <c r="L29" s="132"/>
      <c r="M29" s="132">
        <v>0</v>
      </c>
      <c r="N29" s="132"/>
      <c r="O29" s="142"/>
      <c r="P29" s="145"/>
      <c r="Q29" s="95" t="s">
        <v>319</v>
      </c>
      <c r="R29" s="96">
        <v>1.076406</v>
      </c>
      <c r="S29" s="1"/>
      <c r="T29" s="1"/>
      <c r="U29" s="1"/>
      <c r="V29" s="1"/>
    </row>
    <row r="30" spans="1:22" ht="15.75" x14ac:dyDescent="0.25">
      <c r="A30" s="94">
        <v>3</v>
      </c>
      <c r="B30" s="127" t="s">
        <v>3</v>
      </c>
      <c r="C30" s="127"/>
      <c r="D30" s="127"/>
      <c r="E30" s="127"/>
      <c r="F30" s="128">
        <f>SUM(I16:I18)</f>
        <v>2836312.2035600003</v>
      </c>
      <c r="G30" s="128"/>
      <c r="H30" s="129"/>
      <c r="I30" s="150"/>
      <c r="J30" s="135"/>
      <c r="K30" s="132">
        <f>P21*I28*J28</f>
        <v>2941255.7550917203</v>
      </c>
      <c r="L30" s="132"/>
      <c r="M30" s="132">
        <f>F30*I28*J28-K30</f>
        <v>0</v>
      </c>
      <c r="N30" s="132"/>
      <c r="O30" s="142"/>
      <c r="P30" s="145"/>
      <c r="Q30" s="95" t="s">
        <v>320</v>
      </c>
      <c r="R30" s="96">
        <v>1.117309428</v>
      </c>
      <c r="S30" s="1"/>
      <c r="T30" s="1"/>
      <c r="U30" s="1"/>
      <c r="V30" s="1"/>
    </row>
    <row r="31" spans="1:22" ht="15.75" x14ac:dyDescent="0.25">
      <c r="A31" s="94">
        <v>4</v>
      </c>
      <c r="B31" s="127" t="s">
        <v>7</v>
      </c>
      <c r="C31" s="127"/>
      <c r="D31" s="127"/>
      <c r="E31" s="127"/>
      <c r="F31" s="128">
        <f>SUM(F32:H36)</f>
        <v>656959.30193615321</v>
      </c>
      <c r="G31" s="128"/>
      <c r="H31" s="129"/>
      <c r="I31" s="150"/>
      <c r="J31" s="135"/>
      <c r="K31" s="152">
        <v>0</v>
      </c>
      <c r="L31" s="153"/>
      <c r="M31" s="132">
        <f>K31-K31*20/120</f>
        <v>0</v>
      </c>
      <c r="N31" s="132"/>
      <c r="O31" s="142"/>
      <c r="P31" s="145"/>
      <c r="Q31" s="95" t="s">
        <v>321</v>
      </c>
      <c r="R31" s="96">
        <v>1.159767186264</v>
      </c>
      <c r="S31" s="1"/>
      <c r="T31" s="1"/>
      <c r="U31" s="1"/>
      <c r="V31" s="1"/>
    </row>
    <row r="32" spans="1:22" ht="15.75" x14ac:dyDescent="0.25">
      <c r="A32" s="74" t="s">
        <v>338</v>
      </c>
      <c r="B32" s="127" t="s">
        <v>4</v>
      </c>
      <c r="C32" s="127"/>
      <c r="D32" s="127"/>
      <c r="E32" s="127"/>
      <c r="F32" s="128">
        <f>SUM(K37:N37)*Q32</f>
        <v>38458.088284735582</v>
      </c>
      <c r="G32" s="128"/>
      <c r="H32" s="129"/>
      <c r="I32" s="150"/>
      <c r="J32" s="135"/>
      <c r="K32" s="133"/>
      <c r="L32" s="134"/>
      <c r="M32" s="133"/>
      <c r="N32" s="134"/>
      <c r="O32" s="142"/>
      <c r="P32" s="145"/>
      <c r="Q32" s="97">
        <v>9.7000000000000003E-3</v>
      </c>
      <c r="R32" s="98"/>
      <c r="S32" s="1"/>
      <c r="T32" s="1"/>
      <c r="U32" s="1"/>
      <c r="V32" s="1"/>
    </row>
    <row r="33" spans="1:22" ht="15.75" x14ac:dyDescent="0.25">
      <c r="A33" s="74" t="s">
        <v>339</v>
      </c>
      <c r="B33" s="139" t="s">
        <v>27</v>
      </c>
      <c r="C33" s="139"/>
      <c r="D33" s="139"/>
      <c r="E33" s="139"/>
      <c r="F33" s="128">
        <f>SUM(K37:N37)*Q33</f>
        <v>84845.679308591905</v>
      </c>
      <c r="G33" s="128"/>
      <c r="H33" s="129"/>
      <c r="I33" s="150"/>
      <c r="J33" s="135"/>
      <c r="K33" s="135"/>
      <c r="L33" s="136"/>
      <c r="M33" s="135"/>
      <c r="N33" s="136"/>
      <c r="O33" s="142"/>
      <c r="P33" s="145"/>
      <c r="Q33" s="97">
        <v>2.1399999999999999E-2</v>
      </c>
      <c r="R33" s="98"/>
      <c r="S33" s="1"/>
      <c r="T33" s="1"/>
      <c r="U33" s="1"/>
      <c r="V33" s="1"/>
    </row>
    <row r="34" spans="1:22" ht="15.75" x14ac:dyDescent="0.25">
      <c r="A34" s="74" t="s">
        <v>340</v>
      </c>
      <c r="B34" s="139" t="s">
        <v>28</v>
      </c>
      <c r="C34" s="139"/>
      <c r="D34" s="139"/>
      <c r="E34" s="139"/>
      <c r="F34" s="128">
        <f>SUM(K37:N37)*Q34</f>
        <v>334625.0155908952</v>
      </c>
      <c r="G34" s="128"/>
      <c r="H34" s="129"/>
      <c r="I34" s="150"/>
      <c r="J34" s="135"/>
      <c r="K34" s="135"/>
      <c r="L34" s="136"/>
      <c r="M34" s="135"/>
      <c r="N34" s="136"/>
      <c r="O34" s="142"/>
      <c r="P34" s="145"/>
      <c r="Q34" s="97">
        <v>8.4400000000000003E-2</v>
      </c>
      <c r="R34" s="98"/>
      <c r="S34" s="1"/>
      <c r="T34" s="1"/>
      <c r="U34" s="1"/>
      <c r="V34" s="1"/>
    </row>
    <row r="35" spans="1:22" ht="15.75" x14ac:dyDescent="0.25">
      <c r="A35" s="74" t="s">
        <v>341</v>
      </c>
      <c r="B35" s="140" t="s">
        <v>6</v>
      </c>
      <c r="C35" s="140"/>
      <c r="D35" s="140"/>
      <c r="E35" s="140"/>
      <c r="F35" s="128">
        <f>SUM(K37:N37)*Q35</f>
        <v>112995.41403247052</v>
      </c>
      <c r="G35" s="128"/>
      <c r="H35" s="129"/>
      <c r="I35" s="150"/>
      <c r="J35" s="135"/>
      <c r="K35" s="135"/>
      <c r="L35" s="136"/>
      <c r="M35" s="135"/>
      <c r="N35" s="136"/>
      <c r="O35" s="142"/>
      <c r="P35" s="145"/>
      <c r="Q35" s="97">
        <v>2.8500000000000001E-2</v>
      </c>
      <c r="R35" s="98"/>
      <c r="S35" s="1"/>
      <c r="T35" s="1"/>
      <c r="U35" s="1"/>
      <c r="V35" s="1"/>
    </row>
    <row r="36" spans="1:22" ht="15.75" x14ac:dyDescent="0.25">
      <c r="A36" s="74" t="s">
        <v>342</v>
      </c>
      <c r="B36" s="127" t="s">
        <v>5</v>
      </c>
      <c r="C36" s="127"/>
      <c r="D36" s="127"/>
      <c r="E36" s="127"/>
      <c r="F36" s="128">
        <f>SUM(K37:N37)*Q36</f>
        <v>86035.104719460011</v>
      </c>
      <c r="G36" s="128"/>
      <c r="H36" s="129"/>
      <c r="I36" s="151"/>
      <c r="J36" s="137"/>
      <c r="K36" s="137"/>
      <c r="L36" s="138"/>
      <c r="M36" s="137"/>
      <c r="N36" s="138"/>
      <c r="O36" s="143"/>
      <c r="P36" s="146"/>
      <c r="Q36" s="99">
        <v>2.1700000000000001E-2</v>
      </c>
      <c r="R36" s="1"/>
      <c r="S36" s="1"/>
      <c r="T36" s="1"/>
      <c r="U36" s="1"/>
      <c r="V36" s="1"/>
    </row>
    <row r="37" spans="1:22" x14ac:dyDescent="0.25">
      <c r="A37" s="130" t="s">
        <v>343</v>
      </c>
      <c r="B37" s="131"/>
      <c r="C37" s="131"/>
      <c r="D37" s="131"/>
      <c r="E37" s="131"/>
      <c r="F37" s="131"/>
      <c r="G37" s="131"/>
      <c r="H37" s="131"/>
      <c r="I37" s="131"/>
      <c r="J37" s="131"/>
      <c r="K37" s="132">
        <f>SUM(K28:L31)</f>
        <v>3964751.3695603693</v>
      </c>
      <c r="L37" s="132"/>
      <c r="M37" s="132">
        <f>SUM(M28:N31)</f>
        <v>0</v>
      </c>
      <c r="N37" s="132"/>
      <c r="O37" s="54">
        <f>O28</f>
        <v>4621710.6714965226</v>
      </c>
      <c r="P37" s="100">
        <f>P28</f>
        <v>0</v>
      </c>
      <c r="Q37" s="101" t="s">
        <v>381</v>
      </c>
      <c r="R37" s="102">
        <v>5098</v>
      </c>
      <c r="S37" s="103">
        <f>O37/R37</f>
        <v>906.57329766506916</v>
      </c>
      <c r="T37" s="104">
        <f>P37/R37</f>
        <v>0</v>
      </c>
      <c r="U37" s="1"/>
      <c r="V37" s="1"/>
    </row>
    <row r="38" spans="1:22" ht="15.75" x14ac:dyDescent="0.25">
      <c r="A38" s="56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05"/>
      <c r="O38" s="105"/>
      <c r="P38" s="106"/>
      <c r="Q38" s="107" t="s">
        <v>382</v>
      </c>
      <c r="R38" s="108" t="s">
        <v>383</v>
      </c>
      <c r="S38" s="108" t="s">
        <v>384</v>
      </c>
      <c r="T38" s="108" t="s">
        <v>385</v>
      </c>
      <c r="U38" s="108" t="s">
        <v>386</v>
      </c>
      <c r="V38" s="1"/>
    </row>
    <row r="39" spans="1:22" x14ac:dyDescent="0.25">
      <c r="A39" s="91" t="s">
        <v>18</v>
      </c>
      <c r="B39" s="91"/>
      <c r="C39" s="91"/>
      <c r="D39" s="91"/>
      <c r="E39" s="91"/>
      <c r="F39" s="91"/>
      <c r="G39" s="91"/>
      <c r="H39" s="91"/>
      <c r="I39" s="91"/>
      <c r="J39" s="90"/>
      <c r="K39" s="90"/>
      <c r="L39" s="90"/>
      <c r="M39" s="90"/>
      <c r="N39" s="90"/>
      <c r="O39" s="90"/>
      <c r="P39" s="90"/>
      <c r="Q39" s="78">
        <f>SUM(R39:U39)</f>
        <v>3851.4255595804352</v>
      </c>
      <c r="R39" s="78">
        <f>(K28-K28*20/120)/1000</f>
        <v>292.90702898520794</v>
      </c>
      <c r="S39" s="78">
        <f>(K29-K29*20/120)/1000</f>
        <v>560.00598307199971</v>
      </c>
      <c r="T39" s="78">
        <f>(K30-K30*20/120)/1000</f>
        <v>2451.0464625764334</v>
      </c>
      <c r="U39" s="78">
        <f>(F31-F31*20/120)/1000</f>
        <v>547.46608494679435</v>
      </c>
      <c r="V39" s="90"/>
    </row>
    <row r="40" spans="1:22" x14ac:dyDescent="0.25">
      <c r="A40" s="109" t="s">
        <v>19</v>
      </c>
      <c r="B40" s="126" t="s">
        <v>387</v>
      </c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10"/>
      <c r="R40" s="110"/>
      <c r="S40" s="110"/>
      <c r="T40" s="110"/>
      <c r="U40" s="110"/>
      <c r="V40" s="110"/>
    </row>
    <row r="41" spans="1:22" ht="15.75" x14ac:dyDescent="0.25">
      <c r="A41" s="109" t="s">
        <v>20</v>
      </c>
      <c r="B41" s="125" t="s">
        <v>388</v>
      </c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10"/>
      <c r="R41" s="105"/>
      <c r="S41" s="106"/>
      <c r="T41" s="105"/>
      <c r="U41" s="105"/>
      <c r="V41" s="110"/>
    </row>
    <row r="42" spans="1:22" ht="15.75" x14ac:dyDescent="0.25">
      <c r="A42" s="109" t="s">
        <v>22</v>
      </c>
      <c r="B42" s="126" t="s">
        <v>389</v>
      </c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10"/>
      <c r="R42" s="105"/>
      <c r="S42" s="106"/>
      <c r="T42" s="111"/>
      <c r="U42" s="111"/>
      <c r="V42" s="110"/>
    </row>
    <row r="43" spans="1:22" ht="15.75" x14ac:dyDescent="0.25">
      <c r="A43" s="109" t="s">
        <v>23</v>
      </c>
      <c r="B43" s="110" t="s">
        <v>624</v>
      </c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90"/>
      <c r="O43" s="90"/>
      <c r="P43" s="90"/>
      <c r="Q43" s="90"/>
      <c r="R43" s="105"/>
      <c r="S43" s="106"/>
      <c r="T43" s="112"/>
      <c r="U43" s="112"/>
      <c r="V43" s="90"/>
    </row>
    <row r="44" spans="1:22" ht="15.75" x14ac:dyDescent="0.25">
      <c r="A44" s="113" t="s">
        <v>24</v>
      </c>
      <c r="B44" s="110" t="s">
        <v>625</v>
      </c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90"/>
      <c r="O44" s="90"/>
      <c r="P44" s="90"/>
      <c r="Q44" s="90"/>
      <c r="R44" s="105"/>
      <c r="S44" s="106"/>
      <c r="T44" s="112"/>
      <c r="U44" s="112"/>
      <c r="V44" s="90"/>
    </row>
    <row r="45" spans="1:22" ht="15.75" x14ac:dyDescent="0.25">
      <c r="A45" s="113" t="s">
        <v>25</v>
      </c>
      <c r="B45" s="110" t="s">
        <v>29</v>
      </c>
      <c r="C45" s="110"/>
      <c r="D45" s="110"/>
      <c r="E45" s="110"/>
      <c r="F45" s="110"/>
      <c r="G45" s="110"/>
      <c r="H45" s="110"/>
      <c r="I45" s="110"/>
      <c r="J45" s="110"/>
      <c r="K45" s="90"/>
      <c r="L45" s="90"/>
      <c r="M45" s="90"/>
      <c r="N45" s="90"/>
      <c r="O45" s="90"/>
      <c r="P45" s="90"/>
      <c r="Q45" s="90"/>
      <c r="R45" s="105"/>
      <c r="S45" s="111"/>
      <c r="T45" s="112"/>
      <c r="U45" s="112"/>
      <c r="V45" s="90"/>
    </row>
    <row r="46" spans="1:22" x14ac:dyDescent="0.25">
      <c r="A46" s="114"/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</row>
  </sheetData>
  <mergeCells count="60">
    <mergeCell ref="B21:O21"/>
    <mergeCell ref="A5:M5"/>
    <mergeCell ref="H7:K7"/>
    <mergeCell ref="H9:K9"/>
    <mergeCell ref="A13:A14"/>
    <mergeCell ref="B13:B14"/>
    <mergeCell ref="C13:C14"/>
    <mergeCell ref="D13:G13"/>
    <mergeCell ref="H13:H14"/>
    <mergeCell ref="I13:I14"/>
    <mergeCell ref="J13:J14"/>
    <mergeCell ref="K13:K14"/>
    <mergeCell ref="P13:P14"/>
    <mergeCell ref="C15:P15"/>
    <mergeCell ref="B19:O19"/>
    <mergeCell ref="B20:O20"/>
    <mergeCell ref="B22:O22"/>
    <mergeCell ref="B23:O23"/>
    <mergeCell ref="B27:E27"/>
    <mergeCell ref="F27:H27"/>
    <mergeCell ref="K27:L27"/>
    <mergeCell ref="M27:N27"/>
    <mergeCell ref="K30:L30"/>
    <mergeCell ref="M30:N30"/>
    <mergeCell ref="B28:E28"/>
    <mergeCell ref="F28:H28"/>
    <mergeCell ref="I28:I36"/>
    <mergeCell ref="J28:J36"/>
    <mergeCell ref="K28:L28"/>
    <mergeCell ref="M28:N28"/>
    <mergeCell ref="B31:E31"/>
    <mergeCell ref="F31:H31"/>
    <mergeCell ref="K31:L31"/>
    <mergeCell ref="M31:N31"/>
    <mergeCell ref="B32:E32"/>
    <mergeCell ref="F32:H32"/>
    <mergeCell ref="K32:L36"/>
    <mergeCell ref="M32:N36"/>
    <mergeCell ref="B33:E33"/>
    <mergeCell ref="F33:H33"/>
    <mergeCell ref="B34:E34"/>
    <mergeCell ref="F34:H34"/>
    <mergeCell ref="B35:E35"/>
    <mergeCell ref="F35:H35"/>
    <mergeCell ref="B41:P41"/>
    <mergeCell ref="B42:P42"/>
    <mergeCell ref="B36:E36"/>
    <mergeCell ref="F36:H36"/>
    <mergeCell ref="A37:J37"/>
    <mergeCell ref="K37:L37"/>
    <mergeCell ref="M37:N37"/>
    <mergeCell ref="B40:P40"/>
    <mergeCell ref="O28:O36"/>
    <mergeCell ref="P28:P36"/>
    <mergeCell ref="B29:E29"/>
    <mergeCell ref="F29:H29"/>
    <mergeCell ref="K29:L29"/>
    <mergeCell ref="M29:N29"/>
    <mergeCell ref="B30:E30"/>
    <mergeCell ref="F30:H30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7D8C979-1ECF-4806-B73F-0A1E1C547539}">
          <x14:formula1>
            <xm:f>'Наименование работ'!$B$3:$B$277</xm:f>
          </x14:formula1>
          <xm:sqref>B16:B18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B1474-D8B7-48E6-9E6B-CA8BF3A352A9}">
  <sheetPr filterMode="1"/>
  <dimension ref="A1:T277"/>
  <sheetViews>
    <sheetView topLeftCell="B1" workbookViewId="0">
      <selection activeCell="I268" sqref="I268"/>
    </sheetView>
  </sheetViews>
  <sheetFormatPr defaultRowHeight="15" x14ac:dyDescent="0.25"/>
  <cols>
    <col min="1" max="1" width="8" customWidth="1"/>
    <col min="2" max="2" width="60.5703125" customWidth="1"/>
    <col min="3" max="3" width="12.7109375" customWidth="1"/>
    <col min="4" max="4" width="11.42578125" customWidth="1"/>
    <col min="5" max="5" width="12.140625" customWidth="1"/>
    <col min="6" max="6" width="13.7109375" customWidth="1"/>
    <col min="7" max="7" width="11.42578125" customWidth="1"/>
    <col min="8" max="8" width="12.42578125" customWidth="1"/>
    <col min="9" max="9" width="13.42578125" customWidth="1"/>
    <col min="10" max="10" width="15.5703125" customWidth="1"/>
    <col min="11" max="11" width="8.7109375" customWidth="1"/>
    <col min="12" max="12" width="14.140625" customWidth="1"/>
    <col min="13" max="13" width="9.42578125" customWidth="1"/>
    <col min="14" max="14" width="11.42578125" customWidth="1"/>
    <col min="15" max="15" width="8.140625" customWidth="1"/>
    <col min="16" max="16" width="12.42578125" customWidth="1"/>
    <col min="17" max="17" width="12.28515625" customWidth="1"/>
    <col min="18" max="18" width="13.28515625" customWidth="1"/>
    <col min="19" max="19" width="14.28515625" customWidth="1"/>
    <col min="20" max="20" width="14.140625" customWidth="1"/>
  </cols>
  <sheetData>
    <row r="1" spans="1:20" ht="38.25" x14ac:dyDescent="0.25">
      <c r="A1" s="115" t="s">
        <v>9</v>
      </c>
      <c r="B1" s="115" t="s">
        <v>390</v>
      </c>
      <c r="C1" s="116" t="s">
        <v>391</v>
      </c>
      <c r="D1" s="116" t="s">
        <v>392</v>
      </c>
      <c r="E1" s="116" t="s">
        <v>393</v>
      </c>
      <c r="F1" s="116" t="s">
        <v>394</v>
      </c>
      <c r="G1" s="116" t="s">
        <v>395</v>
      </c>
      <c r="H1" s="116" t="s">
        <v>396</v>
      </c>
      <c r="I1" s="116" t="s">
        <v>397</v>
      </c>
      <c r="J1" s="116" t="s">
        <v>398</v>
      </c>
      <c r="K1" s="117" t="s">
        <v>362</v>
      </c>
      <c r="L1" s="116" t="s">
        <v>399</v>
      </c>
      <c r="M1" s="117" t="s">
        <v>363</v>
      </c>
      <c r="N1" s="116" t="s">
        <v>400</v>
      </c>
      <c r="O1" s="117" t="s">
        <v>364</v>
      </c>
      <c r="P1" s="115" t="s">
        <v>401</v>
      </c>
      <c r="Q1" s="118" t="s">
        <v>402</v>
      </c>
      <c r="R1" s="115" t="s">
        <v>403</v>
      </c>
      <c r="S1" s="116" t="s">
        <v>404</v>
      </c>
      <c r="T1" s="119" t="s">
        <v>405</v>
      </c>
    </row>
    <row r="2" spans="1:20" hidden="1" x14ac:dyDescent="0.25">
      <c r="A2" s="75"/>
      <c r="B2" s="75"/>
      <c r="C2" s="116"/>
      <c r="D2" s="116"/>
      <c r="E2" s="116"/>
      <c r="F2" s="116"/>
      <c r="G2" s="116"/>
      <c r="H2" s="116"/>
      <c r="I2" s="116"/>
      <c r="J2" s="116"/>
      <c r="K2" s="117">
        <v>14.41</v>
      </c>
      <c r="L2" s="116"/>
      <c r="M2" s="117">
        <v>7.8</v>
      </c>
      <c r="N2" s="116"/>
      <c r="O2" s="117">
        <v>6.45</v>
      </c>
      <c r="P2" s="115"/>
      <c r="Q2" s="118">
        <v>5.71</v>
      </c>
      <c r="R2" s="115"/>
      <c r="S2" s="120"/>
    </row>
    <row r="3" spans="1:20" hidden="1" x14ac:dyDescent="0.25">
      <c r="A3" s="75">
        <v>1</v>
      </c>
      <c r="B3" s="75" t="s">
        <v>406</v>
      </c>
      <c r="C3" s="116">
        <f>G3-D3-E3-F3</f>
        <v>12776.599999999991</v>
      </c>
      <c r="D3" s="116">
        <v>1012.76</v>
      </c>
      <c r="E3" s="116">
        <f>2586.6+458.83</f>
        <v>3045.43</v>
      </c>
      <c r="F3" s="116">
        <v>48384.160000000003</v>
      </c>
      <c r="G3" s="116">
        <v>65218.95</v>
      </c>
      <c r="H3" s="116">
        <f>G3*1.2</f>
        <v>78262.739999999991</v>
      </c>
      <c r="I3" s="120">
        <v>487926.91110000003</v>
      </c>
      <c r="J3" s="120">
        <f>T3-S3</f>
        <v>253984.02899999998</v>
      </c>
      <c r="K3" s="117">
        <v>14.41</v>
      </c>
      <c r="L3" s="120">
        <f t="shared" ref="L3:L62" si="0">C3*K3</f>
        <v>184110.80599999987</v>
      </c>
      <c r="M3" s="117">
        <v>7.8</v>
      </c>
      <c r="N3" s="120">
        <f t="shared" ref="N3:N62" si="1">D3*M3</f>
        <v>7899.5279999999993</v>
      </c>
      <c r="O3" s="117">
        <v>6.45</v>
      </c>
      <c r="P3" s="120">
        <f t="shared" ref="P3:P62" si="2">E3*O3</f>
        <v>19643.023499999999</v>
      </c>
      <c r="Q3" s="118">
        <v>5.71</v>
      </c>
      <c r="R3" s="120">
        <f t="shared" ref="R3:R62" si="3">F3*Q3</f>
        <v>276273.55360000004</v>
      </c>
      <c r="S3" s="120">
        <v>331528.26432000007</v>
      </c>
      <c r="T3" s="121">
        <f t="shared" ref="T3:T27" si="4">I3*1.2</f>
        <v>585512.29332000006</v>
      </c>
    </row>
    <row r="4" spans="1:20" hidden="1" x14ac:dyDescent="0.25">
      <c r="A4" s="75">
        <v>2</v>
      </c>
      <c r="B4" s="75" t="s">
        <v>269</v>
      </c>
      <c r="C4" s="116">
        <f t="shared" ref="C4:C62" si="5">G4-D4-E4-F4</f>
        <v>12417.320000000007</v>
      </c>
      <c r="D4" s="116">
        <v>1012.76</v>
      </c>
      <c r="E4" s="116">
        <f>2586.6+458.83</f>
        <v>3045.43</v>
      </c>
      <c r="F4" s="116">
        <v>57079.86</v>
      </c>
      <c r="G4" s="116">
        <v>73555.37</v>
      </c>
      <c r="H4" s="116">
        <f t="shared" ref="H4:H62" si="6">G4*1.2</f>
        <v>88266.443999999989</v>
      </c>
      <c r="I4" s="120">
        <v>532402.1333000001</v>
      </c>
      <c r="J4" s="120">
        <f t="shared" ref="J4:J67" si="7">T4-S4</f>
        <v>247771.35924000008</v>
      </c>
      <c r="K4" s="117">
        <v>14.41</v>
      </c>
      <c r="L4" s="120">
        <f t="shared" si="0"/>
        <v>178933.5812000001</v>
      </c>
      <c r="M4" s="117">
        <v>7.8</v>
      </c>
      <c r="N4" s="120">
        <f t="shared" si="1"/>
        <v>7899.5279999999993</v>
      </c>
      <c r="O4" s="117">
        <v>6.45</v>
      </c>
      <c r="P4" s="120">
        <f t="shared" si="2"/>
        <v>19643.023499999999</v>
      </c>
      <c r="Q4" s="118">
        <v>5.71</v>
      </c>
      <c r="R4" s="120">
        <f t="shared" si="3"/>
        <v>325926.00060000003</v>
      </c>
      <c r="S4" s="120">
        <v>391111.20072000002</v>
      </c>
      <c r="T4" s="121">
        <f t="shared" si="4"/>
        <v>638882.5599600001</v>
      </c>
    </row>
    <row r="5" spans="1:20" hidden="1" x14ac:dyDescent="0.25">
      <c r="A5" s="75">
        <v>3</v>
      </c>
      <c r="B5" s="75" t="s">
        <v>407</v>
      </c>
      <c r="C5" s="116">
        <f t="shared" si="5"/>
        <v>17136.350000000006</v>
      </c>
      <c r="D5" s="116">
        <v>1014.83</v>
      </c>
      <c r="E5" s="116">
        <f>2586.6+458.83</f>
        <v>3045.43</v>
      </c>
      <c r="F5" s="116">
        <v>89578.25</v>
      </c>
      <c r="G5" s="116">
        <v>110774.86</v>
      </c>
      <c r="H5" s="116">
        <f t="shared" si="6"/>
        <v>132929.83199999999</v>
      </c>
      <c r="I5" s="120">
        <v>785985.30850000004</v>
      </c>
      <c r="J5" s="120">
        <f t="shared" si="7"/>
        <v>329392.20120000001</v>
      </c>
      <c r="K5" s="117">
        <v>14.41</v>
      </c>
      <c r="L5" s="120">
        <f t="shared" si="0"/>
        <v>246934.8035000001</v>
      </c>
      <c r="M5" s="117">
        <v>7.8</v>
      </c>
      <c r="N5" s="120">
        <f t="shared" si="1"/>
        <v>7915.674</v>
      </c>
      <c r="O5" s="117">
        <v>6.45</v>
      </c>
      <c r="P5" s="120">
        <f t="shared" si="2"/>
        <v>19643.023499999999</v>
      </c>
      <c r="Q5" s="118">
        <v>5.71</v>
      </c>
      <c r="R5" s="120">
        <f t="shared" si="3"/>
        <v>511491.8075</v>
      </c>
      <c r="S5" s="120">
        <v>613790.16899999999</v>
      </c>
      <c r="T5" s="121">
        <f t="shared" si="4"/>
        <v>943182.3702</v>
      </c>
    </row>
    <row r="6" spans="1:20" hidden="1" x14ac:dyDescent="0.25">
      <c r="A6" s="75">
        <v>4</v>
      </c>
      <c r="B6" s="75" t="s">
        <v>408</v>
      </c>
      <c r="C6" s="116">
        <f t="shared" si="5"/>
        <v>14488.449999999997</v>
      </c>
      <c r="D6" s="116">
        <v>1014.93</v>
      </c>
      <c r="E6" s="116">
        <f>459.25+2586.6</f>
        <v>3045.85</v>
      </c>
      <c r="F6" s="116">
        <v>93552.6</v>
      </c>
      <c r="G6" s="116">
        <v>112101.83</v>
      </c>
      <c r="H6" s="116">
        <f t="shared" si="6"/>
        <v>134522.196</v>
      </c>
      <c r="I6" s="120">
        <v>770526.09699999995</v>
      </c>
      <c r="J6" s="120">
        <f t="shared" si="7"/>
        <v>283608.90119999985</v>
      </c>
      <c r="K6" s="117">
        <v>14.41</v>
      </c>
      <c r="L6" s="120">
        <f t="shared" si="0"/>
        <v>208778.56449999995</v>
      </c>
      <c r="M6" s="117">
        <v>7.8</v>
      </c>
      <c r="N6" s="120">
        <f t="shared" si="1"/>
        <v>7916.4539999999997</v>
      </c>
      <c r="O6" s="117">
        <v>6.45</v>
      </c>
      <c r="P6" s="120">
        <f t="shared" si="2"/>
        <v>19645.732499999998</v>
      </c>
      <c r="Q6" s="118">
        <v>5.71</v>
      </c>
      <c r="R6" s="120">
        <f t="shared" si="3"/>
        <v>534185.34600000002</v>
      </c>
      <c r="S6" s="120">
        <v>641022.41520000005</v>
      </c>
      <c r="T6" s="121">
        <f t="shared" si="4"/>
        <v>924631.31639999989</v>
      </c>
    </row>
    <row r="7" spans="1:20" hidden="1" x14ac:dyDescent="0.25">
      <c r="A7" s="75">
        <v>5</v>
      </c>
      <c r="B7" s="75" t="s">
        <v>409</v>
      </c>
      <c r="C7" s="116">
        <f t="shared" si="5"/>
        <v>14699.750000000007</v>
      </c>
      <c r="D7" s="116">
        <v>2157.5300000000002</v>
      </c>
      <c r="E7" s="116">
        <f>19493+583.89</f>
        <v>20076.89</v>
      </c>
      <c r="F7" s="116">
        <v>51009.54</v>
      </c>
      <c r="G7" s="116">
        <v>87943.71</v>
      </c>
      <c r="H7" s="116">
        <f t="shared" si="6"/>
        <v>105532.452</v>
      </c>
      <c r="I7" s="120">
        <v>649412.54540000018</v>
      </c>
      <c r="J7" s="120">
        <f t="shared" si="7"/>
        <v>429777.68640000012</v>
      </c>
      <c r="K7" s="117">
        <v>14.41</v>
      </c>
      <c r="L7" s="120">
        <f t="shared" si="0"/>
        <v>211823.39750000011</v>
      </c>
      <c r="M7" s="117">
        <v>7.8</v>
      </c>
      <c r="N7" s="120">
        <f t="shared" si="1"/>
        <v>16828.734</v>
      </c>
      <c r="O7" s="117">
        <v>6.45</v>
      </c>
      <c r="P7" s="120">
        <f t="shared" si="2"/>
        <v>129495.9405</v>
      </c>
      <c r="Q7" s="118">
        <v>5.71</v>
      </c>
      <c r="R7" s="120">
        <f t="shared" si="3"/>
        <v>291264.47340000002</v>
      </c>
      <c r="S7" s="120">
        <v>349517.36808000004</v>
      </c>
      <c r="T7" s="121">
        <f t="shared" si="4"/>
        <v>779295.05448000017</v>
      </c>
    </row>
    <row r="8" spans="1:20" hidden="1" x14ac:dyDescent="0.25">
      <c r="A8" s="75">
        <v>6</v>
      </c>
      <c r="B8" s="75" t="s">
        <v>410</v>
      </c>
      <c r="C8" s="116">
        <f t="shared" si="5"/>
        <v>19408.310000000012</v>
      </c>
      <c r="D8" s="116">
        <v>2194.21</v>
      </c>
      <c r="E8" s="116">
        <f>572.44+19882.77</f>
        <v>20455.21</v>
      </c>
      <c r="F8" s="116">
        <v>114123.02</v>
      </c>
      <c r="G8" s="116">
        <v>156180.75</v>
      </c>
      <c r="H8" s="116">
        <f t="shared" si="6"/>
        <v>187416.9</v>
      </c>
      <c r="I8" s="120">
        <v>1080367.1338000002</v>
      </c>
      <c r="J8" s="120">
        <f t="shared" si="7"/>
        <v>514469.6275200001</v>
      </c>
      <c r="K8" s="117">
        <v>14.41</v>
      </c>
      <c r="L8" s="120">
        <f t="shared" si="0"/>
        <v>279673.74710000015</v>
      </c>
      <c r="M8" s="117">
        <v>7.8</v>
      </c>
      <c r="N8" s="120">
        <f t="shared" si="1"/>
        <v>17114.838</v>
      </c>
      <c r="O8" s="117">
        <v>6.45</v>
      </c>
      <c r="P8" s="120">
        <f t="shared" si="2"/>
        <v>131936.10449999999</v>
      </c>
      <c r="Q8" s="118">
        <v>5.71</v>
      </c>
      <c r="R8" s="120">
        <f t="shared" si="3"/>
        <v>651642.44420000003</v>
      </c>
      <c r="S8" s="120">
        <v>781970.93304000003</v>
      </c>
      <c r="T8" s="121">
        <f t="shared" si="4"/>
        <v>1296440.5605600001</v>
      </c>
    </row>
    <row r="9" spans="1:20" hidden="1" x14ac:dyDescent="0.25">
      <c r="A9" s="75">
        <v>7</v>
      </c>
      <c r="B9" s="75" t="s">
        <v>411</v>
      </c>
      <c r="C9" s="116">
        <f t="shared" si="5"/>
        <v>21482.000000000029</v>
      </c>
      <c r="D9" s="116">
        <v>2177.08</v>
      </c>
      <c r="E9" s="116">
        <f>572.44+19882.77</f>
        <v>20455.21</v>
      </c>
      <c r="F9" s="116">
        <v>123749.94</v>
      </c>
      <c r="G9" s="116">
        <v>167864.23</v>
      </c>
      <c r="H9" s="116">
        <f t="shared" si="6"/>
        <v>201437.076</v>
      </c>
      <c r="I9" s="120">
        <v>1165085.1059000003</v>
      </c>
      <c r="J9" s="120">
        <f t="shared" si="7"/>
        <v>550167.53820000018</v>
      </c>
      <c r="K9" s="117">
        <v>14.41</v>
      </c>
      <c r="L9" s="120">
        <f t="shared" si="0"/>
        <v>309555.6200000004</v>
      </c>
      <c r="M9" s="117">
        <v>7.8</v>
      </c>
      <c r="N9" s="120">
        <f t="shared" si="1"/>
        <v>16981.223999999998</v>
      </c>
      <c r="O9" s="117">
        <v>6.45</v>
      </c>
      <c r="P9" s="120">
        <f t="shared" si="2"/>
        <v>131936.10449999999</v>
      </c>
      <c r="Q9" s="118">
        <v>5.71</v>
      </c>
      <c r="R9" s="120">
        <f t="shared" si="3"/>
        <v>706612.15740000003</v>
      </c>
      <c r="S9" s="120">
        <v>847934.58888000005</v>
      </c>
      <c r="T9" s="121">
        <f t="shared" si="4"/>
        <v>1398102.1270800002</v>
      </c>
    </row>
    <row r="10" spans="1:20" hidden="1" x14ac:dyDescent="0.25">
      <c r="A10" s="75">
        <v>8</v>
      </c>
      <c r="B10" s="75" t="s">
        <v>412</v>
      </c>
      <c r="C10" s="116">
        <f t="shared" si="5"/>
        <v>36793.339999999967</v>
      </c>
      <c r="D10" s="116">
        <v>3121.08</v>
      </c>
      <c r="E10" s="116">
        <v>8584.3799999999992</v>
      </c>
      <c r="F10" s="116">
        <v>243881.99</v>
      </c>
      <c r="G10" s="116">
        <v>292380.78999999998</v>
      </c>
      <c r="H10" s="116">
        <f t="shared" si="6"/>
        <v>350856.94799999997</v>
      </c>
      <c r="I10" s="120">
        <v>2002471.8672999996</v>
      </c>
      <c r="J10" s="120">
        <f t="shared" si="7"/>
        <v>731886.84527999954</v>
      </c>
      <c r="K10" s="117">
        <v>14.41</v>
      </c>
      <c r="L10" s="120">
        <f t="shared" si="0"/>
        <v>530192.02939999953</v>
      </c>
      <c r="M10" s="117">
        <v>7.8</v>
      </c>
      <c r="N10" s="120">
        <f t="shared" si="1"/>
        <v>24344.423999999999</v>
      </c>
      <c r="O10" s="117">
        <v>6.45</v>
      </c>
      <c r="P10" s="120">
        <f t="shared" si="2"/>
        <v>55369.250999999997</v>
      </c>
      <c r="Q10" s="118">
        <v>5.71</v>
      </c>
      <c r="R10" s="120">
        <f t="shared" si="3"/>
        <v>1392566.1628999999</v>
      </c>
      <c r="S10" s="120">
        <v>1671079.3954799999</v>
      </c>
      <c r="T10" s="121">
        <f t="shared" si="4"/>
        <v>2402966.2407599995</v>
      </c>
    </row>
    <row r="11" spans="1:20" hidden="1" x14ac:dyDescent="0.25">
      <c r="A11" s="75">
        <v>9</v>
      </c>
      <c r="B11" s="75" t="s">
        <v>413</v>
      </c>
      <c r="C11" s="116">
        <f t="shared" si="5"/>
        <v>43955.749999999942</v>
      </c>
      <c r="D11" s="116">
        <v>3367.2</v>
      </c>
      <c r="E11" s="116">
        <v>8592.52</v>
      </c>
      <c r="F11" s="116">
        <v>300799.25</v>
      </c>
      <c r="G11" s="116">
        <v>356714.72</v>
      </c>
      <c r="H11" s="116">
        <f t="shared" si="6"/>
        <v>428057.66399999993</v>
      </c>
      <c r="I11" s="120">
        <v>2432651.9889999991</v>
      </c>
      <c r="J11" s="120">
        <f t="shared" si="7"/>
        <v>858105.92579999892</v>
      </c>
      <c r="K11" s="117">
        <v>14.41</v>
      </c>
      <c r="L11" s="120">
        <f t="shared" si="0"/>
        <v>633402.35749999911</v>
      </c>
      <c r="M11" s="117">
        <v>7.8</v>
      </c>
      <c r="N11" s="120">
        <f t="shared" si="1"/>
        <v>26264.159999999996</v>
      </c>
      <c r="O11" s="117">
        <v>6.45</v>
      </c>
      <c r="P11" s="120">
        <f t="shared" si="2"/>
        <v>55421.754000000001</v>
      </c>
      <c r="Q11" s="118">
        <v>5.71</v>
      </c>
      <c r="R11" s="120">
        <f t="shared" si="3"/>
        <v>1717563.7175</v>
      </c>
      <c r="S11" s="120">
        <v>2061076.4610000001</v>
      </c>
      <c r="T11" s="121">
        <f t="shared" si="4"/>
        <v>2919182.386799999</v>
      </c>
    </row>
    <row r="12" spans="1:20" hidden="1" x14ac:dyDescent="0.25">
      <c r="A12" s="75">
        <v>10</v>
      </c>
      <c r="B12" s="75" t="s">
        <v>414</v>
      </c>
      <c r="C12" s="116">
        <f t="shared" si="5"/>
        <v>45494.570000000007</v>
      </c>
      <c r="D12" s="116">
        <v>3972.01</v>
      </c>
      <c r="E12" s="116">
        <v>8825.06</v>
      </c>
      <c r="F12" s="116">
        <v>338250</v>
      </c>
      <c r="G12" s="116">
        <v>396541.64</v>
      </c>
      <c r="H12" s="116">
        <f t="shared" si="6"/>
        <v>475849.96799999999</v>
      </c>
      <c r="I12" s="120">
        <v>2674887.5687000002</v>
      </c>
      <c r="J12" s="120">
        <f t="shared" si="7"/>
        <v>892176.08244000003</v>
      </c>
      <c r="K12" s="117">
        <v>14.41</v>
      </c>
      <c r="L12" s="120">
        <f t="shared" si="0"/>
        <v>655576.75370000012</v>
      </c>
      <c r="M12" s="117">
        <v>7.8</v>
      </c>
      <c r="N12" s="120">
        <f t="shared" si="1"/>
        <v>30981.678</v>
      </c>
      <c r="O12" s="117">
        <v>6.45</v>
      </c>
      <c r="P12" s="120">
        <f t="shared" si="2"/>
        <v>56921.636999999995</v>
      </c>
      <c r="Q12" s="118">
        <v>5.71</v>
      </c>
      <c r="R12" s="120">
        <f t="shared" si="3"/>
        <v>1931407.5</v>
      </c>
      <c r="S12" s="120">
        <v>2317689</v>
      </c>
      <c r="T12" s="121">
        <f t="shared" si="4"/>
        <v>3209865.08244</v>
      </c>
    </row>
    <row r="13" spans="1:20" hidden="1" x14ac:dyDescent="0.25">
      <c r="A13" s="75">
        <v>11</v>
      </c>
      <c r="B13" s="75" t="s">
        <v>415</v>
      </c>
      <c r="C13" s="116">
        <f t="shared" si="5"/>
        <v>55648.070000000007</v>
      </c>
      <c r="D13" s="116">
        <v>4763.09</v>
      </c>
      <c r="E13" s="116">
        <v>11705.87</v>
      </c>
      <c r="F13" s="116">
        <v>351896.43</v>
      </c>
      <c r="G13" s="116">
        <v>424013.46</v>
      </c>
      <c r="H13" s="116">
        <f t="shared" si="6"/>
        <v>508816.152</v>
      </c>
      <c r="I13" s="120">
        <v>2923872.2675000001</v>
      </c>
      <c r="J13" s="120">
        <f t="shared" si="7"/>
        <v>1097452.38264</v>
      </c>
      <c r="K13" s="117">
        <v>14.41</v>
      </c>
      <c r="L13" s="120">
        <f t="shared" si="0"/>
        <v>801888.68870000006</v>
      </c>
      <c r="M13" s="117">
        <v>7.8</v>
      </c>
      <c r="N13" s="120">
        <f t="shared" si="1"/>
        <v>37152.101999999999</v>
      </c>
      <c r="O13" s="117">
        <v>6.45</v>
      </c>
      <c r="P13" s="120">
        <f t="shared" si="2"/>
        <v>75502.861500000014</v>
      </c>
      <c r="Q13" s="118">
        <v>5.71</v>
      </c>
      <c r="R13" s="120">
        <f t="shared" si="3"/>
        <v>2009328.6152999999</v>
      </c>
      <c r="S13" s="120">
        <v>2411194.3383599999</v>
      </c>
      <c r="T13" s="121">
        <f t="shared" si="4"/>
        <v>3508646.7209999999</v>
      </c>
    </row>
    <row r="14" spans="1:20" hidden="1" x14ac:dyDescent="0.25">
      <c r="A14" s="75">
        <v>12</v>
      </c>
      <c r="B14" s="75" t="s">
        <v>416</v>
      </c>
      <c r="C14" s="116">
        <f t="shared" si="5"/>
        <v>75646.030000000028</v>
      </c>
      <c r="D14" s="116">
        <v>4894.97</v>
      </c>
      <c r="E14" s="116">
        <v>13791.65</v>
      </c>
      <c r="F14" s="116">
        <v>533955.73</v>
      </c>
      <c r="G14" s="116">
        <v>628288.38</v>
      </c>
      <c r="H14" s="116">
        <f t="shared" si="6"/>
        <v>753946.05599999998</v>
      </c>
      <c r="I14" s="120">
        <v>4266083.4191000005</v>
      </c>
      <c r="J14" s="120">
        <f t="shared" si="7"/>
        <v>1460635.4409600007</v>
      </c>
      <c r="K14" s="117">
        <v>14.41</v>
      </c>
      <c r="L14" s="120">
        <f t="shared" si="0"/>
        <v>1090059.2923000003</v>
      </c>
      <c r="M14" s="117">
        <v>7.8</v>
      </c>
      <c r="N14" s="120">
        <f t="shared" si="1"/>
        <v>38180.766000000003</v>
      </c>
      <c r="O14" s="117">
        <v>6.45</v>
      </c>
      <c r="P14" s="120">
        <f t="shared" si="2"/>
        <v>88956.142500000002</v>
      </c>
      <c r="Q14" s="118">
        <v>5.71</v>
      </c>
      <c r="R14" s="120">
        <f t="shared" si="3"/>
        <v>3048887.2182999998</v>
      </c>
      <c r="S14" s="120">
        <v>3658664.6619599997</v>
      </c>
      <c r="T14" s="121">
        <f t="shared" si="4"/>
        <v>5119300.1029200004</v>
      </c>
    </row>
    <row r="15" spans="1:20" hidden="1" x14ac:dyDescent="0.25">
      <c r="A15" s="75">
        <v>13</v>
      </c>
      <c r="B15" s="75" t="s">
        <v>417</v>
      </c>
      <c r="C15" s="116">
        <f t="shared" si="5"/>
        <v>79913.650000000023</v>
      </c>
      <c r="D15" s="116">
        <v>4024.94</v>
      </c>
      <c r="E15" s="116">
        <v>11415.5</v>
      </c>
      <c r="F15" s="116">
        <v>649542.92000000004</v>
      </c>
      <c r="G15" s="116">
        <v>744897.01</v>
      </c>
      <c r="H15" s="116">
        <f t="shared" si="6"/>
        <v>893876.41200000001</v>
      </c>
      <c r="I15" s="120">
        <v>4965470.2767000003</v>
      </c>
      <c r="J15" s="120">
        <f t="shared" si="7"/>
        <v>1507896.2441999996</v>
      </c>
      <c r="K15" s="117">
        <v>14.41</v>
      </c>
      <c r="L15" s="120">
        <f t="shared" si="0"/>
        <v>1151555.6965000003</v>
      </c>
      <c r="M15" s="117">
        <v>7.8</v>
      </c>
      <c r="N15" s="120">
        <f t="shared" si="1"/>
        <v>31394.531999999999</v>
      </c>
      <c r="O15" s="117">
        <v>6.45</v>
      </c>
      <c r="P15" s="120">
        <f t="shared" si="2"/>
        <v>73629.975000000006</v>
      </c>
      <c r="Q15" s="118">
        <v>5.71</v>
      </c>
      <c r="R15" s="120">
        <f t="shared" si="3"/>
        <v>3708890.0732</v>
      </c>
      <c r="S15" s="120">
        <v>4450668.0878400002</v>
      </c>
      <c r="T15" s="121">
        <f t="shared" si="4"/>
        <v>5958564.3320399998</v>
      </c>
    </row>
    <row r="16" spans="1:20" hidden="1" x14ac:dyDescent="0.25">
      <c r="A16" s="75">
        <v>14</v>
      </c>
      <c r="B16" s="75" t="s">
        <v>418</v>
      </c>
      <c r="C16" s="116">
        <f t="shared" si="5"/>
        <v>106098.32999999996</v>
      </c>
      <c r="D16" s="116">
        <v>5900.39</v>
      </c>
      <c r="E16" s="116">
        <v>13000.87</v>
      </c>
      <c r="F16" s="116">
        <v>751400.9</v>
      </c>
      <c r="G16" s="116">
        <v>876400.49</v>
      </c>
      <c r="H16" s="116">
        <f t="shared" si="6"/>
        <v>1051680.588</v>
      </c>
      <c r="I16" s="120">
        <v>5949254.7277999995</v>
      </c>
      <c r="J16" s="120">
        <f t="shared" si="7"/>
        <v>1990506.7065599989</v>
      </c>
      <c r="K16" s="117">
        <v>14.41</v>
      </c>
      <c r="L16" s="120">
        <f t="shared" si="0"/>
        <v>1528876.9352999993</v>
      </c>
      <c r="M16" s="117">
        <v>7.8</v>
      </c>
      <c r="N16" s="120">
        <f t="shared" si="1"/>
        <v>46023.042000000001</v>
      </c>
      <c r="O16" s="117">
        <v>6.45</v>
      </c>
      <c r="P16" s="120">
        <f t="shared" si="2"/>
        <v>83855.611500000014</v>
      </c>
      <c r="Q16" s="118">
        <v>5.71</v>
      </c>
      <c r="R16" s="120">
        <f t="shared" si="3"/>
        <v>4290499.1390000004</v>
      </c>
      <c r="S16" s="120">
        <v>5148598.9668000005</v>
      </c>
      <c r="T16" s="121">
        <f t="shared" si="4"/>
        <v>7139105.6733599994</v>
      </c>
    </row>
    <row r="17" spans="1:20" hidden="1" x14ac:dyDescent="0.25">
      <c r="A17" s="75">
        <v>15</v>
      </c>
      <c r="B17" s="75" t="s">
        <v>419</v>
      </c>
      <c r="C17" s="116">
        <f t="shared" si="5"/>
        <v>107410.02000000014</v>
      </c>
      <c r="D17" s="116">
        <v>6295.41</v>
      </c>
      <c r="E17" s="116">
        <v>13242.19</v>
      </c>
      <c r="F17" s="116">
        <v>769016.19</v>
      </c>
      <c r="G17" s="116">
        <v>895963.81</v>
      </c>
      <c r="H17" s="116">
        <f t="shared" si="6"/>
        <v>1075156.5719999999</v>
      </c>
      <c r="I17" s="120">
        <v>6073377.1566000022</v>
      </c>
      <c r="J17" s="120">
        <f t="shared" si="7"/>
        <v>2018753.6540400032</v>
      </c>
      <c r="K17" s="117">
        <v>14.41</v>
      </c>
      <c r="L17" s="120">
        <f t="shared" si="0"/>
        <v>1547778.388200002</v>
      </c>
      <c r="M17" s="117">
        <v>7.8</v>
      </c>
      <c r="N17" s="120">
        <f t="shared" si="1"/>
        <v>49104.197999999997</v>
      </c>
      <c r="O17" s="117">
        <v>6.45</v>
      </c>
      <c r="P17" s="120">
        <f t="shared" si="2"/>
        <v>85412.125500000009</v>
      </c>
      <c r="Q17" s="118">
        <v>5.71</v>
      </c>
      <c r="R17" s="120">
        <f t="shared" si="3"/>
        <v>4391082.4448999995</v>
      </c>
      <c r="S17" s="120">
        <v>5269298.9338799994</v>
      </c>
      <c r="T17" s="121">
        <f t="shared" si="4"/>
        <v>7288052.5879200026</v>
      </c>
    </row>
    <row r="18" spans="1:20" hidden="1" x14ac:dyDescent="0.25">
      <c r="A18" s="75">
        <v>16</v>
      </c>
      <c r="B18" s="75" t="s">
        <v>420</v>
      </c>
      <c r="C18" s="116">
        <f t="shared" si="5"/>
        <v>121802.55000000005</v>
      </c>
      <c r="D18" s="116">
        <v>6793.57</v>
      </c>
      <c r="E18" s="116">
        <v>14984.14</v>
      </c>
      <c r="F18" s="116">
        <v>827337.3</v>
      </c>
      <c r="G18" s="116">
        <v>970917.56</v>
      </c>
      <c r="H18" s="116">
        <f t="shared" si="6"/>
        <v>1165101.0719999999</v>
      </c>
      <c r="I18" s="120">
        <v>6628908.2775000008</v>
      </c>
      <c r="J18" s="120">
        <f t="shared" si="7"/>
        <v>2285774.7533999998</v>
      </c>
      <c r="K18" s="117">
        <v>14.41</v>
      </c>
      <c r="L18" s="120">
        <f t="shared" si="0"/>
        <v>1755174.7455000007</v>
      </c>
      <c r="M18" s="117">
        <v>7.8</v>
      </c>
      <c r="N18" s="120">
        <f t="shared" si="1"/>
        <v>52989.845999999998</v>
      </c>
      <c r="O18" s="117">
        <v>6.45</v>
      </c>
      <c r="P18" s="120">
        <f t="shared" si="2"/>
        <v>96647.702999999994</v>
      </c>
      <c r="Q18" s="118">
        <v>5.71</v>
      </c>
      <c r="R18" s="120">
        <f t="shared" si="3"/>
        <v>4724095.983</v>
      </c>
      <c r="S18" s="120">
        <v>5668915.1796000004</v>
      </c>
      <c r="T18" s="121">
        <f t="shared" si="4"/>
        <v>7954689.9330000002</v>
      </c>
    </row>
    <row r="19" spans="1:20" hidden="1" x14ac:dyDescent="0.25">
      <c r="A19" s="75">
        <v>17</v>
      </c>
      <c r="B19" s="75" t="s">
        <v>421</v>
      </c>
      <c r="C19" s="116">
        <f t="shared" si="5"/>
        <v>123458.65000000014</v>
      </c>
      <c r="D19" s="116">
        <v>6356.82</v>
      </c>
      <c r="E19" s="116">
        <v>16412.150000000001</v>
      </c>
      <c r="F19" s="116">
        <v>1046265.22</v>
      </c>
      <c r="G19" s="116">
        <v>1192492.8400000001</v>
      </c>
      <c r="H19" s="116">
        <f t="shared" si="6"/>
        <v>1430991.4080000001</v>
      </c>
      <c r="I19" s="120">
        <v>7908655.1162000019</v>
      </c>
      <c r="J19" s="120">
        <f t="shared" si="7"/>
        <v>2321376.8520000018</v>
      </c>
      <c r="K19" s="117">
        <v>14.41</v>
      </c>
      <c r="L19" s="120">
        <f t="shared" si="0"/>
        <v>1779039.1465000021</v>
      </c>
      <c r="M19" s="117">
        <v>7.8</v>
      </c>
      <c r="N19" s="120">
        <f t="shared" si="1"/>
        <v>49583.195999999996</v>
      </c>
      <c r="O19" s="117">
        <v>6.45</v>
      </c>
      <c r="P19" s="120">
        <f t="shared" si="2"/>
        <v>105858.36750000001</v>
      </c>
      <c r="Q19" s="118">
        <v>5.71</v>
      </c>
      <c r="R19" s="120">
        <f t="shared" si="3"/>
        <v>5974174.4062000001</v>
      </c>
      <c r="S19" s="120">
        <v>7169009.2874400001</v>
      </c>
      <c r="T19" s="121">
        <f t="shared" si="4"/>
        <v>9490386.1394400019</v>
      </c>
    </row>
    <row r="20" spans="1:20" hidden="1" x14ac:dyDescent="0.25">
      <c r="A20" s="75">
        <v>18</v>
      </c>
      <c r="B20" s="75" t="s">
        <v>422</v>
      </c>
      <c r="C20" s="116">
        <f t="shared" si="5"/>
        <v>87109.850000000035</v>
      </c>
      <c r="D20" s="116">
        <v>10844.45</v>
      </c>
      <c r="E20" s="116">
        <v>22774.25</v>
      </c>
      <c r="F20" s="116">
        <v>424275.55</v>
      </c>
      <c r="G20" s="116">
        <v>545004.1</v>
      </c>
      <c r="H20" s="116">
        <f t="shared" si="6"/>
        <v>654004.91999999993</v>
      </c>
      <c r="I20" s="120">
        <v>3909346.9515000004</v>
      </c>
      <c r="J20" s="120">
        <f t="shared" si="7"/>
        <v>1784080.2732000006</v>
      </c>
      <c r="K20" s="117">
        <v>14.41</v>
      </c>
      <c r="L20" s="120">
        <f t="shared" si="0"/>
        <v>1255252.9385000006</v>
      </c>
      <c r="M20" s="117">
        <v>7.8</v>
      </c>
      <c r="N20" s="120">
        <f t="shared" si="1"/>
        <v>84586.71</v>
      </c>
      <c r="O20" s="117">
        <v>6.45</v>
      </c>
      <c r="P20" s="120">
        <f t="shared" si="2"/>
        <v>146893.91250000001</v>
      </c>
      <c r="Q20" s="118">
        <v>5.71</v>
      </c>
      <c r="R20" s="120">
        <f t="shared" si="3"/>
        <v>2422613.3904999997</v>
      </c>
      <c r="S20" s="120">
        <v>2907136.0685999999</v>
      </c>
      <c r="T20" s="121">
        <f t="shared" si="4"/>
        <v>4691216.3418000005</v>
      </c>
    </row>
    <row r="21" spans="1:20" hidden="1" x14ac:dyDescent="0.25">
      <c r="A21" s="75">
        <v>19</v>
      </c>
      <c r="B21" s="75" t="s">
        <v>423</v>
      </c>
      <c r="C21" s="116">
        <f t="shared" si="5"/>
        <v>106525.71999999997</v>
      </c>
      <c r="D21" s="116">
        <v>10851.31</v>
      </c>
      <c r="E21" s="116">
        <v>22774.25</v>
      </c>
      <c r="F21" s="116">
        <v>593199.89</v>
      </c>
      <c r="G21" s="116">
        <v>733351.17</v>
      </c>
      <c r="H21" s="116">
        <f t="shared" si="6"/>
        <v>880021.40399999998</v>
      </c>
      <c r="I21" s="120">
        <v>5153741.1275999993</v>
      </c>
      <c r="J21" s="120">
        <f t="shared" si="7"/>
        <v>2119883.7068399992</v>
      </c>
      <c r="K21" s="117">
        <v>14.41</v>
      </c>
      <c r="L21" s="120">
        <f t="shared" si="0"/>
        <v>1535035.6251999997</v>
      </c>
      <c r="M21" s="117">
        <v>7.8</v>
      </c>
      <c r="N21" s="120">
        <f t="shared" si="1"/>
        <v>84640.217999999993</v>
      </c>
      <c r="O21" s="117">
        <v>6.45</v>
      </c>
      <c r="P21" s="120">
        <f t="shared" si="2"/>
        <v>146893.91250000001</v>
      </c>
      <c r="Q21" s="118">
        <v>5.71</v>
      </c>
      <c r="R21" s="120">
        <f t="shared" si="3"/>
        <v>3387171.3719000001</v>
      </c>
      <c r="S21" s="120">
        <v>4064605.64628</v>
      </c>
      <c r="T21" s="121">
        <f t="shared" si="4"/>
        <v>6184489.3531199992</v>
      </c>
    </row>
    <row r="22" spans="1:20" hidden="1" x14ac:dyDescent="0.25">
      <c r="A22" s="75">
        <v>20</v>
      </c>
      <c r="B22" s="75" t="s">
        <v>424</v>
      </c>
      <c r="C22" s="116">
        <f t="shared" si="5"/>
        <v>113279.67000000004</v>
      </c>
      <c r="D22" s="116">
        <v>11550.99</v>
      </c>
      <c r="E22" s="116">
        <v>23000.86</v>
      </c>
      <c r="F22" s="116">
        <v>612751.48</v>
      </c>
      <c r="G22" s="116">
        <v>760583</v>
      </c>
      <c r="H22" s="116">
        <f t="shared" si="6"/>
        <v>912699.6</v>
      </c>
      <c r="I22" s="120">
        <v>5369624.2645000005</v>
      </c>
      <c r="J22" s="120">
        <f t="shared" si="7"/>
        <v>2244975.9764400013</v>
      </c>
      <c r="K22" s="117">
        <v>14.41</v>
      </c>
      <c r="L22" s="120">
        <f t="shared" si="0"/>
        <v>1632360.0447000007</v>
      </c>
      <c r="M22" s="117">
        <v>7.8</v>
      </c>
      <c r="N22" s="120">
        <f t="shared" si="1"/>
        <v>90097.721999999994</v>
      </c>
      <c r="O22" s="117">
        <v>6.45</v>
      </c>
      <c r="P22" s="120">
        <f t="shared" si="2"/>
        <v>148355.54700000002</v>
      </c>
      <c r="Q22" s="118">
        <v>5.71</v>
      </c>
      <c r="R22" s="120">
        <f t="shared" si="3"/>
        <v>3498810.9507999998</v>
      </c>
      <c r="S22" s="120">
        <v>4198573.1409599995</v>
      </c>
      <c r="T22" s="121">
        <f t="shared" si="4"/>
        <v>6443549.1174000008</v>
      </c>
    </row>
    <row r="23" spans="1:20" hidden="1" x14ac:dyDescent="0.25">
      <c r="A23" s="75">
        <v>21</v>
      </c>
      <c r="B23" s="75" t="s">
        <v>425</v>
      </c>
      <c r="C23" s="116">
        <f t="shared" si="5"/>
        <v>117158.30000000005</v>
      </c>
      <c r="D23" s="116">
        <v>11592.12</v>
      </c>
      <c r="E23" s="116">
        <v>23000.86</v>
      </c>
      <c r="F23" s="116">
        <v>641820.09</v>
      </c>
      <c r="G23" s="116">
        <v>793571.37</v>
      </c>
      <c r="H23" s="116">
        <f t="shared" si="6"/>
        <v>952285.64399999997</v>
      </c>
      <c r="I23" s="120">
        <v>5591817.8999000005</v>
      </c>
      <c r="J23" s="120">
        <f t="shared" si="7"/>
        <v>2312430.2232000008</v>
      </c>
      <c r="K23" s="117">
        <v>14.41</v>
      </c>
      <c r="L23" s="120">
        <f t="shared" si="0"/>
        <v>1688251.1030000006</v>
      </c>
      <c r="M23" s="117">
        <v>7.8</v>
      </c>
      <c r="N23" s="120">
        <f t="shared" si="1"/>
        <v>90418.536000000007</v>
      </c>
      <c r="O23" s="117">
        <v>6.45</v>
      </c>
      <c r="P23" s="120">
        <f t="shared" si="2"/>
        <v>148355.54700000002</v>
      </c>
      <c r="Q23" s="118">
        <v>5.71</v>
      </c>
      <c r="R23" s="120">
        <f t="shared" si="3"/>
        <v>3664792.7138999999</v>
      </c>
      <c r="S23" s="120">
        <v>4397751.2566799996</v>
      </c>
      <c r="T23" s="121">
        <f t="shared" si="4"/>
        <v>6710181.4798800005</v>
      </c>
    </row>
    <row r="24" spans="1:20" hidden="1" x14ac:dyDescent="0.25">
      <c r="A24" s="75">
        <v>22</v>
      </c>
      <c r="B24" s="75" t="s">
        <v>426</v>
      </c>
      <c r="C24" s="116">
        <f t="shared" si="5"/>
        <v>130930.19000000006</v>
      </c>
      <c r="D24" s="116">
        <v>12752.94</v>
      </c>
      <c r="E24" s="116">
        <v>23843.22</v>
      </c>
      <c r="F24" s="116">
        <v>719566.35</v>
      </c>
      <c r="G24" s="116">
        <v>887092.7</v>
      </c>
      <c r="H24" s="116">
        <f t="shared" si="6"/>
        <v>1064511.24</v>
      </c>
      <c r="I24" s="120">
        <v>6248689.5974000003</v>
      </c>
      <c r="J24" s="120">
        <f t="shared" si="7"/>
        <v>2567958.8866800005</v>
      </c>
      <c r="K24" s="117">
        <v>14.41</v>
      </c>
      <c r="L24" s="120">
        <f t="shared" si="0"/>
        <v>1886704.0379000008</v>
      </c>
      <c r="M24" s="117">
        <v>7.8</v>
      </c>
      <c r="N24" s="120">
        <f t="shared" si="1"/>
        <v>99472.932000000001</v>
      </c>
      <c r="O24" s="117">
        <v>6.45</v>
      </c>
      <c r="P24" s="120">
        <f t="shared" si="2"/>
        <v>153788.769</v>
      </c>
      <c r="Q24" s="118">
        <v>5.71</v>
      </c>
      <c r="R24" s="120">
        <f t="shared" si="3"/>
        <v>4108723.8584999996</v>
      </c>
      <c r="S24" s="120">
        <v>4930468.6301999995</v>
      </c>
      <c r="T24" s="121">
        <f t="shared" si="4"/>
        <v>7498427.51688</v>
      </c>
    </row>
    <row r="25" spans="1:20" hidden="1" x14ac:dyDescent="0.25">
      <c r="A25" s="75">
        <v>23</v>
      </c>
      <c r="B25" s="75" t="s">
        <v>427</v>
      </c>
      <c r="C25" s="116">
        <f t="shared" si="5"/>
        <v>164221.89999999991</v>
      </c>
      <c r="D25" s="116">
        <v>17801.900000000001</v>
      </c>
      <c r="E25" s="116">
        <v>26781.48</v>
      </c>
      <c r="F25" s="116">
        <v>728828.79</v>
      </c>
      <c r="G25" s="116">
        <v>937634.07</v>
      </c>
      <c r="H25" s="116">
        <f t="shared" si="6"/>
        <v>1125160.8839999998</v>
      </c>
      <c r="I25" s="120">
        <v>6839645.3358999984</v>
      </c>
      <c r="J25" s="120">
        <f t="shared" si="7"/>
        <v>3213639.5339999981</v>
      </c>
      <c r="K25" s="117">
        <v>14.41</v>
      </c>
      <c r="L25" s="120">
        <f t="shared" si="0"/>
        <v>2366437.5789999985</v>
      </c>
      <c r="M25" s="117">
        <v>7.8</v>
      </c>
      <c r="N25" s="120">
        <f t="shared" si="1"/>
        <v>138854.82</v>
      </c>
      <c r="O25" s="117">
        <v>6.45</v>
      </c>
      <c r="P25" s="120">
        <f t="shared" si="2"/>
        <v>172740.546</v>
      </c>
      <c r="Q25" s="118">
        <v>5.71</v>
      </c>
      <c r="R25" s="120">
        <f t="shared" si="3"/>
        <v>4161612.3909</v>
      </c>
      <c r="S25" s="120">
        <v>4993934.8690799996</v>
      </c>
      <c r="T25" s="121">
        <f t="shared" si="4"/>
        <v>8207574.4030799977</v>
      </c>
    </row>
    <row r="26" spans="1:20" hidden="1" x14ac:dyDescent="0.25">
      <c r="A26" s="75">
        <v>24</v>
      </c>
      <c r="B26" s="75" t="s">
        <v>428</v>
      </c>
      <c r="C26" s="116">
        <f t="shared" si="5"/>
        <v>145109.52999999991</v>
      </c>
      <c r="D26" s="116">
        <v>15558.61</v>
      </c>
      <c r="E26" s="116">
        <v>40644.050000000003</v>
      </c>
      <c r="F26" s="116">
        <v>762300.67</v>
      </c>
      <c r="G26" s="116">
        <v>963612.86</v>
      </c>
      <c r="H26" s="116">
        <f t="shared" si="6"/>
        <v>1156335.432</v>
      </c>
      <c r="I26" s="120">
        <v>6827276.4334999993</v>
      </c>
      <c r="J26" s="120">
        <f t="shared" si="7"/>
        <v>2969447.5293599982</v>
      </c>
      <c r="K26" s="117">
        <v>14.41</v>
      </c>
      <c r="L26" s="120">
        <f t="shared" si="0"/>
        <v>2091028.3272999988</v>
      </c>
      <c r="M26" s="117">
        <v>7.8</v>
      </c>
      <c r="N26" s="120">
        <f t="shared" si="1"/>
        <v>121357.158</v>
      </c>
      <c r="O26" s="117">
        <v>6.45</v>
      </c>
      <c r="P26" s="120">
        <f t="shared" si="2"/>
        <v>262154.1225</v>
      </c>
      <c r="Q26" s="118">
        <v>5.71</v>
      </c>
      <c r="R26" s="120">
        <f t="shared" si="3"/>
        <v>4352736.8256999999</v>
      </c>
      <c r="S26" s="120">
        <v>5223284.1908400003</v>
      </c>
      <c r="T26" s="121">
        <f t="shared" si="4"/>
        <v>8192731.7201999985</v>
      </c>
    </row>
    <row r="27" spans="1:20" hidden="1" x14ac:dyDescent="0.25">
      <c r="A27" s="75">
        <v>25</v>
      </c>
      <c r="B27" s="75" t="s">
        <v>429</v>
      </c>
      <c r="C27" s="116">
        <f t="shared" si="5"/>
        <v>193028.31000000006</v>
      </c>
      <c r="D27" s="116">
        <v>16952.400000000001</v>
      </c>
      <c r="E27" s="116">
        <v>41109.129999999997</v>
      </c>
      <c r="F27" s="116">
        <v>1297990.1100000001</v>
      </c>
      <c r="G27" s="116">
        <v>1549079.95</v>
      </c>
      <c r="H27" s="116">
        <f t="shared" si="6"/>
        <v>1858895.94</v>
      </c>
      <c r="I27" s="120">
        <v>10590444.083700001</v>
      </c>
      <c r="J27" s="120">
        <f t="shared" si="7"/>
        <v>3814704.666720001</v>
      </c>
      <c r="K27" s="117">
        <v>14.41</v>
      </c>
      <c r="L27" s="120">
        <f t="shared" si="0"/>
        <v>2781537.9471000009</v>
      </c>
      <c r="M27" s="117">
        <v>7.8</v>
      </c>
      <c r="N27" s="120">
        <f t="shared" si="1"/>
        <v>132228.72</v>
      </c>
      <c r="O27" s="117">
        <v>6.45</v>
      </c>
      <c r="P27" s="120">
        <f t="shared" si="2"/>
        <v>265153.8885</v>
      </c>
      <c r="Q27" s="118">
        <v>5.71</v>
      </c>
      <c r="R27" s="120">
        <f t="shared" si="3"/>
        <v>7411523.5281000007</v>
      </c>
      <c r="S27" s="120">
        <v>8893828.2337200008</v>
      </c>
      <c r="T27" s="121">
        <f t="shared" si="4"/>
        <v>12708532.900440002</v>
      </c>
    </row>
    <row r="28" spans="1:20" hidden="1" x14ac:dyDescent="0.25">
      <c r="A28" s="75">
        <v>26</v>
      </c>
      <c r="B28" s="75" t="s">
        <v>430</v>
      </c>
      <c r="C28" s="116">
        <f t="shared" si="5"/>
        <v>281132.24</v>
      </c>
      <c r="D28" s="116">
        <v>16993.55</v>
      </c>
      <c r="E28" s="116">
        <v>37245.769999999997</v>
      </c>
      <c r="F28" s="116">
        <v>1365130.04</v>
      </c>
      <c r="G28" s="116">
        <v>1700501.6</v>
      </c>
      <c r="H28" s="116">
        <f t="shared" si="6"/>
        <v>2040601.92</v>
      </c>
      <c r="I28" s="120">
        <v>12218793.0133</v>
      </c>
      <c r="J28" s="120">
        <f t="shared" si="7"/>
        <v>5308680.5818799995</v>
      </c>
      <c r="K28" s="117">
        <v>14.41</v>
      </c>
      <c r="L28" s="120">
        <f t="shared" si="0"/>
        <v>4051115.5784</v>
      </c>
      <c r="M28" s="117">
        <v>7.8</v>
      </c>
      <c r="N28" s="120">
        <f t="shared" si="1"/>
        <v>132549.69</v>
      </c>
      <c r="O28" s="117">
        <v>6.45</v>
      </c>
      <c r="P28" s="120">
        <f t="shared" si="2"/>
        <v>240235.21649999998</v>
      </c>
      <c r="Q28" s="118">
        <v>5.71</v>
      </c>
      <c r="R28" s="120">
        <f t="shared" si="3"/>
        <v>7794892.5284000002</v>
      </c>
      <c r="S28" s="120">
        <v>9353871.0340800006</v>
      </c>
      <c r="T28" s="121">
        <f>I28*1.2</f>
        <v>14662551.61596</v>
      </c>
    </row>
    <row r="29" spans="1:20" hidden="1" x14ac:dyDescent="0.25">
      <c r="A29" s="75">
        <v>27</v>
      </c>
      <c r="B29" s="75" t="s">
        <v>253</v>
      </c>
      <c r="C29" s="116">
        <f t="shared" si="5"/>
        <v>286356.08999999985</v>
      </c>
      <c r="D29" s="116">
        <v>17020.95</v>
      </c>
      <c r="E29" s="116">
        <v>37245.769999999997</v>
      </c>
      <c r="F29" s="116">
        <v>2149923.65</v>
      </c>
      <c r="G29" s="116">
        <v>2490546.46</v>
      </c>
      <c r="H29" s="116">
        <f t="shared" si="6"/>
        <v>2988655.7519999999</v>
      </c>
      <c r="I29" s="120">
        <v>16775453.924899999</v>
      </c>
      <c r="J29" s="120">
        <f t="shared" si="7"/>
        <v>5399267.8600799982</v>
      </c>
      <c r="K29" s="117">
        <v>14.41</v>
      </c>
      <c r="L29" s="120">
        <f t="shared" si="0"/>
        <v>4126391.2568999981</v>
      </c>
      <c r="M29" s="117">
        <v>7.8</v>
      </c>
      <c r="N29" s="120">
        <f t="shared" si="1"/>
        <v>132763.41</v>
      </c>
      <c r="O29" s="117">
        <v>6.45</v>
      </c>
      <c r="P29" s="120">
        <f t="shared" si="2"/>
        <v>240235.21649999998</v>
      </c>
      <c r="Q29" s="118">
        <v>5.71</v>
      </c>
      <c r="R29" s="120">
        <f t="shared" si="3"/>
        <v>12276064.0415</v>
      </c>
      <c r="S29" s="120">
        <v>14731276.8498</v>
      </c>
      <c r="T29" s="121">
        <f t="shared" ref="T29:T92" si="8">I29*1.2</f>
        <v>20130544.709879998</v>
      </c>
    </row>
    <row r="30" spans="1:20" hidden="1" x14ac:dyDescent="0.25">
      <c r="A30" s="75">
        <v>28</v>
      </c>
      <c r="B30" s="75" t="s">
        <v>431</v>
      </c>
      <c r="C30" s="116">
        <f t="shared" si="5"/>
        <v>304450.33000000007</v>
      </c>
      <c r="D30" s="116">
        <v>17048.37</v>
      </c>
      <c r="E30" s="116">
        <v>37245.769999999997</v>
      </c>
      <c r="F30" s="116">
        <v>2352456.8199999998</v>
      </c>
      <c r="G30" s="116">
        <v>2711201.29</v>
      </c>
      <c r="H30" s="116">
        <f t="shared" si="6"/>
        <v>3253441.548</v>
      </c>
      <c r="I30" s="120">
        <v>18192870.200000003</v>
      </c>
      <c r="J30" s="120">
        <f t="shared" si="7"/>
        <v>5712410.109360002</v>
      </c>
      <c r="K30" s="117">
        <v>14.41</v>
      </c>
      <c r="L30" s="120">
        <f t="shared" si="0"/>
        <v>4387129.2553000012</v>
      </c>
      <c r="M30" s="117">
        <v>7.8</v>
      </c>
      <c r="N30" s="120">
        <f t="shared" si="1"/>
        <v>132977.28599999999</v>
      </c>
      <c r="O30" s="117">
        <v>6.45</v>
      </c>
      <c r="P30" s="120">
        <f t="shared" si="2"/>
        <v>240235.21649999998</v>
      </c>
      <c r="Q30" s="118">
        <v>5.71</v>
      </c>
      <c r="R30" s="120">
        <f t="shared" si="3"/>
        <v>13432528.442199999</v>
      </c>
      <c r="S30" s="120">
        <v>16119034.13064</v>
      </c>
      <c r="T30" s="121">
        <f t="shared" si="8"/>
        <v>21831444.240000002</v>
      </c>
    </row>
    <row r="31" spans="1:20" hidden="1" x14ac:dyDescent="0.25">
      <c r="A31" s="75">
        <v>29</v>
      </c>
      <c r="B31" s="75" t="s">
        <v>257</v>
      </c>
      <c r="C31" s="116">
        <f t="shared" si="5"/>
        <v>337076.90000000037</v>
      </c>
      <c r="D31" s="116">
        <v>27136.9</v>
      </c>
      <c r="E31" s="116">
        <v>40260.78</v>
      </c>
      <c r="F31" s="116">
        <v>2559031.2799999998</v>
      </c>
      <c r="G31" s="116">
        <v>2963505.86</v>
      </c>
      <c r="H31" s="116">
        <f t="shared" si="6"/>
        <v>3556207.0319999997</v>
      </c>
      <c r="I31" s="120">
        <v>19940696.588800006</v>
      </c>
      <c r="J31" s="120">
        <f t="shared" si="7"/>
        <v>6394353.5760000087</v>
      </c>
      <c r="K31" s="117">
        <v>14.41</v>
      </c>
      <c r="L31" s="120">
        <f t="shared" si="0"/>
        <v>4857278.1290000053</v>
      </c>
      <c r="M31" s="117">
        <v>7.8</v>
      </c>
      <c r="N31" s="120">
        <f t="shared" si="1"/>
        <v>211667.82</v>
      </c>
      <c r="O31" s="117">
        <v>6.45</v>
      </c>
      <c r="P31" s="120">
        <f t="shared" si="2"/>
        <v>259682.03099999999</v>
      </c>
      <c r="Q31" s="118">
        <v>5.71</v>
      </c>
      <c r="R31" s="120">
        <f t="shared" si="3"/>
        <v>14612068.6088</v>
      </c>
      <c r="S31" s="120">
        <v>17534482.330559999</v>
      </c>
      <c r="T31" s="121">
        <f t="shared" si="8"/>
        <v>23928835.906560007</v>
      </c>
    </row>
    <row r="32" spans="1:20" hidden="1" x14ac:dyDescent="0.25">
      <c r="A32" s="75">
        <v>30</v>
      </c>
      <c r="B32" s="75" t="s">
        <v>432</v>
      </c>
      <c r="C32" s="116">
        <f t="shared" si="5"/>
        <v>428812.73000000045</v>
      </c>
      <c r="D32" s="116">
        <v>18943.169999999998</v>
      </c>
      <c r="E32" s="116">
        <v>51287.63</v>
      </c>
      <c r="F32" s="116">
        <v>3328823.84</v>
      </c>
      <c r="G32" s="116">
        <v>3827867.37</v>
      </c>
      <c r="H32" s="116">
        <f t="shared" si="6"/>
        <v>4593440.8439999996</v>
      </c>
      <c r="I32" s="120">
        <v>25665337.505200002</v>
      </c>
      <c r="J32" s="120">
        <f t="shared" si="7"/>
        <v>7989304.0545600057</v>
      </c>
      <c r="K32" s="117">
        <v>14.41</v>
      </c>
      <c r="L32" s="120">
        <f t="shared" si="0"/>
        <v>6179191.4393000063</v>
      </c>
      <c r="M32" s="117">
        <v>7.8</v>
      </c>
      <c r="N32" s="120">
        <f t="shared" si="1"/>
        <v>147756.726</v>
      </c>
      <c r="O32" s="117">
        <v>6.45</v>
      </c>
      <c r="P32" s="120">
        <f t="shared" si="2"/>
        <v>330805.21350000001</v>
      </c>
      <c r="Q32" s="118">
        <v>5.71</v>
      </c>
      <c r="R32" s="120">
        <f t="shared" si="3"/>
        <v>19007584.126399998</v>
      </c>
      <c r="S32" s="120">
        <v>22809100.951679997</v>
      </c>
      <c r="T32" s="121">
        <f t="shared" si="8"/>
        <v>30798405.006240003</v>
      </c>
    </row>
    <row r="33" spans="1:20" hidden="1" x14ac:dyDescent="0.25">
      <c r="A33" s="75">
        <v>31</v>
      </c>
      <c r="B33" s="75" t="s">
        <v>433</v>
      </c>
      <c r="C33" s="116">
        <f t="shared" si="5"/>
        <v>633158.52</v>
      </c>
      <c r="D33" s="116">
        <v>65824.08</v>
      </c>
      <c r="E33" s="116">
        <v>113403.12</v>
      </c>
      <c r="F33" s="116">
        <v>3684699.28</v>
      </c>
      <c r="G33" s="116">
        <v>4497085</v>
      </c>
      <c r="H33" s="116">
        <f t="shared" si="6"/>
        <v>5396502</v>
      </c>
      <c r="I33" s="120">
        <v>31408325.109999999</v>
      </c>
      <c r="J33" s="120">
        <f t="shared" si="7"/>
        <v>12442430.665440001</v>
      </c>
      <c r="K33" s="117">
        <v>14.41</v>
      </c>
      <c r="L33" s="120">
        <f t="shared" si="0"/>
        <v>9123814.2731999997</v>
      </c>
      <c r="M33" s="117">
        <v>7.8</v>
      </c>
      <c r="N33" s="120">
        <f t="shared" si="1"/>
        <v>513427.82400000002</v>
      </c>
      <c r="O33" s="117">
        <v>6.45</v>
      </c>
      <c r="P33" s="120">
        <f t="shared" si="2"/>
        <v>731450.12399999995</v>
      </c>
      <c r="Q33" s="118">
        <v>5.71</v>
      </c>
      <c r="R33" s="120">
        <f t="shared" si="3"/>
        <v>21039632.888799999</v>
      </c>
      <c r="S33" s="120">
        <v>25247559.466559999</v>
      </c>
      <c r="T33" s="121">
        <f t="shared" si="8"/>
        <v>37689990.131999999</v>
      </c>
    </row>
    <row r="34" spans="1:20" hidden="1" x14ac:dyDescent="0.25">
      <c r="A34" s="75">
        <v>32</v>
      </c>
      <c r="B34" s="75" t="s">
        <v>434</v>
      </c>
      <c r="C34" s="116">
        <f t="shared" si="5"/>
        <v>1114015.3599999994</v>
      </c>
      <c r="D34" s="116">
        <v>82664.539999999994</v>
      </c>
      <c r="E34" s="116">
        <v>223825.16</v>
      </c>
      <c r="F34" s="116">
        <v>6239632.9400000004</v>
      </c>
      <c r="G34" s="116">
        <v>7660138</v>
      </c>
      <c r="H34" s="116">
        <f t="shared" si="6"/>
        <v>9192165.5999999996</v>
      </c>
      <c r="I34" s="120">
        <v>53769721.118999995</v>
      </c>
      <c r="J34" s="120">
        <f t="shared" si="7"/>
        <v>21769700.437919989</v>
      </c>
      <c r="K34" s="117">
        <v>14.41</v>
      </c>
      <c r="L34" s="120">
        <f t="shared" si="0"/>
        <v>16052961.337599991</v>
      </c>
      <c r="M34" s="117">
        <v>7.8</v>
      </c>
      <c r="N34" s="120">
        <f t="shared" si="1"/>
        <v>644783.41199999989</v>
      </c>
      <c r="O34" s="117">
        <v>6.45</v>
      </c>
      <c r="P34" s="120">
        <f t="shared" si="2"/>
        <v>1443672.2820000001</v>
      </c>
      <c r="Q34" s="118">
        <v>5.71</v>
      </c>
      <c r="R34" s="120">
        <f t="shared" si="3"/>
        <v>35628304.087400004</v>
      </c>
      <c r="S34" s="120">
        <v>42753964.904880002</v>
      </c>
      <c r="T34" s="121">
        <f t="shared" si="8"/>
        <v>64523665.342799991</v>
      </c>
    </row>
    <row r="35" spans="1:20" hidden="1" x14ac:dyDescent="0.25">
      <c r="A35" s="75">
        <v>33</v>
      </c>
      <c r="B35" s="75" t="s">
        <v>435</v>
      </c>
      <c r="C35" s="116">
        <f t="shared" si="5"/>
        <v>475386.12000000011</v>
      </c>
      <c r="D35" s="116">
        <v>53067.199999999997</v>
      </c>
      <c r="E35" s="116">
        <v>112921.88</v>
      </c>
      <c r="F35" s="116">
        <v>3153399.28</v>
      </c>
      <c r="G35" s="116">
        <v>3794774.48</v>
      </c>
      <c r="H35" s="116">
        <f t="shared" si="6"/>
        <v>4553729.3760000002</v>
      </c>
      <c r="I35" s="120">
        <v>25998494.164000001</v>
      </c>
      <c r="J35" s="120">
        <f t="shared" si="7"/>
        <v>9591101.1302400008</v>
      </c>
      <c r="K35" s="117">
        <v>14.41</v>
      </c>
      <c r="L35" s="120">
        <f t="shared" si="0"/>
        <v>6850313.9892000016</v>
      </c>
      <c r="M35" s="117">
        <v>7.8</v>
      </c>
      <c r="N35" s="120">
        <f t="shared" si="1"/>
        <v>413924.16</v>
      </c>
      <c r="O35" s="117">
        <v>6.45</v>
      </c>
      <c r="P35" s="120">
        <f t="shared" si="2"/>
        <v>728346.12600000005</v>
      </c>
      <c r="Q35" s="118">
        <v>5.71</v>
      </c>
      <c r="R35" s="120">
        <f t="shared" si="3"/>
        <v>18005909.888799999</v>
      </c>
      <c r="S35" s="120">
        <v>21607091.866559997</v>
      </c>
      <c r="T35" s="121">
        <f t="shared" si="8"/>
        <v>31198192.996799998</v>
      </c>
    </row>
    <row r="36" spans="1:20" hidden="1" x14ac:dyDescent="0.25">
      <c r="A36" s="75">
        <v>34</v>
      </c>
      <c r="B36" s="75" t="s">
        <v>436</v>
      </c>
      <c r="C36" s="116">
        <f t="shared" si="5"/>
        <v>357369.05000000028</v>
      </c>
      <c r="D36" s="116">
        <v>40906.03</v>
      </c>
      <c r="E36" s="116">
        <v>111464.44</v>
      </c>
      <c r="F36" s="116">
        <v>2056916.83</v>
      </c>
      <c r="G36" s="116">
        <v>2566656.35</v>
      </c>
      <c r="H36" s="116">
        <f t="shared" si="6"/>
        <v>3079987.62</v>
      </c>
      <c r="I36" s="120">
        <v>17932695.781800006</v>
      </c>
      <c r="J36" s="120">
        <f t="shared" si="7"/>
        <v>7425240.8190000057</v>
      </c>
      <c r="K36" s="117">
        <v>14.41</v>
      </c>
      <c r="L36" s="120">
        <f t="shared" si="0"/>
        <v>5149688.0105000045</v>
      </c>
      <c r="M36" s="117">
        <v>7.8</v>
      </c>
      <c r="N36" s="120">
        <f t="shared" si="1"/>
        <v>319067.03399999999</v>
      </c>
      <c r="O36" s="117">
        <v>6.45</v>
      </c>
      <c r="P36" s="120">
        <f t="shared" si="2"/>
        <v>718945.63800000004</v>
      </c>
      <c r="Q36" s="118">
        <v>5.71</v>
      </c>
      <c r="R36" s="120">
        <f t="shared" si="3"/>
        <v>11744995.099300001</v>
      </c>
      <c r="S36" s="120">
        <v>14093994.11916</v>
      </c>
      <c r="T36" s="121">
        <f t="shared" si="8"/>
        <v>21519234.938160006</v>
      </c>
    </row>
    <row r="37" spans="1:20" hidden="1" x14ac:dyDescent="0.25">
      <c r="A37" s="75">
        <v>35</v>
      </c>
      <c r="B37" s="75" t="s">
        <v>437</v>
      </c>
      <c r="C37" s="116">
        <f t="shared" si="5"/>
        <v>40934.960000000021</v>
      </c>
      <c r="D37" s="116">
        <v>3401.01</v>
      </c>
      <c r="E37" s="116">
        <v>13321.61</v>
      </c>
      <c r="F37" s="116">
        <v>225889.8</v>
      </c>
      <c r="G37" s="116">
        <v>283547.38</v>
      </c>
      <c r="H37" s="116">
        <f t="shared" si="6"/>
        <v>340256.85599999997</v>
      </c>
      <c r="I37" s="120">
        <v>1992155.7941000003</v>
      </c>
      <c r="J37" s="120">
        <f t="shared" si="7"/>
        <v>842790.04332000017</v>
      </c>
      <c r="K37" s="117">
        <v>14.41</v>
      </c>
      <c r="L37" s="120">
        <f t="shared" si="0"/>
        <v>589872.77360000031</v>
      </c>
      <c r="M37" s="117">
        <v>7.8</v>
      </c>
      <c r="N37" s="120">
        <f t="shared" si="1"/>
        <v>26527.878000000001</v>
      </c>
      <c r="O37" s="117">
        <v>6.45</v>
      </c>
      <c r="P37" s="120">
        <f t="shared" si="2"/>
        <v>85924.3845</v>
      </c>
      <c r="Q37" s="118">
        <v>5.71</v>
      </c>
      <c r="R37" s="120">
        <f t="shared" si="3"/>
        <v>1289830.7579999999</v>
      </c>
      <c r="S37" s="120">
        <v>1547796.9095999999</v>
      </c>
      <c r="T37" s="121">
        <f t="shared" si="8"/>
        <v>2390586.9529200001</v>
      </c>
    </row>
    <row r="38" spans="1:20" hidden="1" x14ac:dyDescent="0.25">
      <c r="A38" s="75">
        <v>36</v>
      </c>
      <c r="B38" s="75" t="s">
        <v>438</v>
      </c>
      <c r="C38" s="116">
        <f t="shared" si="5"/>
        <v>16131.400000000001</v>
      </c>
      <c r="D38" s="116">
        <v>1992.67</v>
      </c>
      <c r="E38" s="116">
        <v>13321.61</v>
      </c>
      <c r="F38" s="116">
        <v>46983.82</v>
      </c>
      <c r="G38" s="116">
        <v>78429.5</v>
      </c>
      <c r="H38" s="116">
        <f t="shared" si="6"/>
        <v>94115.4</v>
      </c>
      <c r="I38" s="120">
        <v>602198.29670000006</v>
      </c>
      <c r="J38" s="120">
        <f t="shared" si="7"/>
        <v>400704.82140000013</v>
      </c>
      <c r="K38" s="117">
        <v>14.41</v>
      </c>
      <c r="L38" s="120">
        <f t="shared" si="0"/>
        <v>232453.47400000002</v>
      </c>
      <c r="M38" s="117">
        <v>7.8</v>
      </c>
      <c r="N38" s="120">
        <f t="shared" si="1"/>
        <v>15542.826000000001</v>
      </c>
      <c r="O38" s="117">
        <v>6.45</v>
      </c>
      <c r="P38" s="120">
        <f t="shared" si="2"/>
        <v>85924.3845</v>
      </c>
      <c r="Q38" s="118">
        <v>5.71</v>
      </c>
      <c r="R38" s="120">
        <f t="shared" si="3"/>
        <v>268277.61219999997</v>
      </c>
      <c r="S38" s="120">
        <v>321933.13463999995</v>
      </c>
      <c r="T38" s="121">
        <f t="shared" si="8"/>
        <v>722637.95604000008</v>
      </c>
    </row>
    <row r="39" spans="1:20" hidden="1" x14ac:dyDescent="0.25">
      <c r="A39" s="75">
        <v>37</v>
      </c>
      <c r="B39" s="75" t="s">
        <v>439</v>
      </c>
      <c r="C39" s="116">
        <f t="shared" si="5"/>
        <v>37254.920000000042</v>
      </c>
      <c r="D39" s="116">
        <v>2286.4899999999998</v>
      </c>
      <c r="E39" s="116">
        <v>13321.61</v>
      </c>
      <c r="F39" s="116">
        <v>207089.37</v>
      </c>
      <c r="G39" s="116">
        <v>259952.39</v>
      </c>
      <c r="H39" s="116">
        <f t="shared" si="6"/>
        <v>311942.86800000002</v>
      </c>
      <c r="I39" s="120">
        <v>1823082.7064000005</v>
      </c>
      <c r="J39" s="120">
        <f t="shared" si="7"/>
        <v>768722.88444000063</v>
      </c>
      <c r="K39" s="117">
        <v>14.41</v>
      </c>
      <c r="L39" s="120">
        <f t="shared" si="0"/>
        <v>536843.39720000059</v>
      </c>
      <c r="M39" s="117">
        <v>7.8</v>
      </c>
      <c r="N39" s="120">
        <f t="shared" si="1"/>
        <v>17834.621999999999</v>
      </c>
      <c r="O39" s="117">
        <v>6.45</v>
      </c>
      <c r="P39" s="120">
        <f t="shared" si="2"/>
        <v>85924.3845</v>
      </c>
      <c r="Q39" s="118">
        <v>5.71</v>
      </c>
      <c r="R39" s="120">
        <f t="shared" si="3"/>
        <v>1182480.3026999999</v>
      </c>
      <c r="S39" s="120">
        <v>1418976.3632399999</v>
      </c>
      <c r="T39" s="121">
        <f t="shared" si="8"/>
        <v>2187699.2476800005</v>
      </c>
    </row>
    <row r="40" spans="1:20" hidden="1" x14ac:dyDescent="0.25">
      <c r="A40" s="75">
        <v>42</v>
      </c>
      <c r="B40" s="75" t="s">
        <v>440</v>
      </c>
      <c r="C40" s="116">
        <f t="shared" si="5"/>
        <v>42057.22000000003</v>
      </c>
      <c r="D40" s="116">
        <v>4928.8</v>
      </c>
      <c r="E40" s="116">
        <v>3196</v>
      </c>
      <c r="F40" s="116">
        <v>302156.88</v>
      </c>
      <c r="G40" s="116">
        <v>352338.9</v>
      </c>
      <c r="H40" s="116">
        <f t="shared" si="6"/>
        <v>422806.68</v>
      </c>
      <c r="I40" s="120">
        <v>2390419.1650000005</v>
      </c>
      <c r="J40" s="120">
        <f t="shared" si="7"/>
        <v>798124.05624000053</v>
      </c>
      <c r="K40" s="117">
        <v>14.41</v>
      </c>
      <c r="L40" s="120">
        <f t="shared" si="0"/>
        <v>606044.5402000004</v>
      </c>
      <c r="M40" s="117">
        <v>7.8</v>
      </c>
      <c r="N40" s="120">
        <f t="shared" si="1"/>
        <v>38444.639999999999</v>
      </c>
      <c r="O40" s="117">
        <v>6.45</v>
      </c>
      <c r="P40" s="120">
        <f t="shared" si="2"/>
        <v>20614.2</v>
      </c>
      <c r="Q40" s="118">
        <v>5.71</v>
      </c>
      <c r="R40" s="120">
        <f t="shared" si="3"/>
        <v>1725315.7848</v>
      </c>
      <c r="S40" s="120">
        <v>2070378.9417600001</v>
      </c>
      <c r="T40" s="121">
        <f t="shared" si="8"/>
        <v>2868502.9980000006</v>
      </c>
    </row>
    <row r="41" spans="1:20" hidden="1" x14ac:dyDescent="0.25">
      <c r="A41" s="75">
        <v>43</v>
      </c>
      <c r="B41" s="75" t="s">
        <v>371</v>
      </c>
      <c r="C41" s="116">
        <f t="shared" si="5"/>
        <v>32571.280000000028</v>
      </c>
      <c r="D41" s="116">
        <v>4680.34</v>
      </c>
      <c r="E41" s="116">
        <v>2439.1</v>
      </c>
      <c r="F41" s="116">
        <v>226257.74</v>
      </c>
      <c r="G41" s="116">
        <v>265948.46000000002</v>
      </c>
      <c r="H41" s="116">
        <f t="shared" si="6"/>
        <v>319138.152</v>
      </c>
      <c r="I41" s="120">
        <v>1813522.6872000003</v>
      </c>
      <c r="J41" s="120">
        <f t="shared" si="7"/>
        <v>625909.19016000023</v>
      </c>
      <c r="K41" s="117">
        <v>14.41</v>
      </c>
      <c r="L41" s="120">
        <f t="shared" si="0"/>
        <v>469352.14480000042</v>
      </c>
      <c r="M41" s="117">
        <v>7.8</v>
      </c>
      <c r="N41" s="120">
        <f t="shared" si="1"/>
        <v>36506.652000000002</v>
      </c>
      <c r="O41" s="117">
        <v>6.45</v>
      </c>
      <c r="P41" s="120">
        <f t="shared" si="2"/>
        <v>15732.195</v>
      </c>
      <c r="Q41" s="118">
        <v>5.71</v>
      </c>
      <c r="R41" s="120">
        <f t="shared" si="3"/>
        <v>1291931.6953999999</v>
      </c>
      <c r="S41" s="120">
        <v>1550318.0344799999</v>
      </c>
      <c r="T41" s="121">
        <f t="shared" si="8"/>
        <v>2176227.2246400001</v>
      </c>
    </row>
    <row r="42" spans="1:20" hidden="1" x14ac:dyDescent="0.25">
      <c r="A42" s="75">
        <v>44</v>
      </c>
      <c r="B42" s="75" t="s">
        <v>441</v>
      </c>
      <c r="C42" s="116">
        <f>G42-D42-E42-F42</f>
        <v>27279.350000000006</v>
      </c>
      <c r="D42" s="116">
        <v>4680.34</v>
      </c>
      <c r="E42" s="116">
        <v>1556.84</v>
      </c>
      <c r="F42" s="116">
        <v>147021.03</v>
      </c>
      <c r="G42" s="116">
        <v>180537.56</v>
      </c>
      <c r="H42" s="116">
        <f t="shared" si="6"/>
        <v>216645.07199999999</v>
      </c>
      <c r="I42" s="120">
        <v>1279133.7848</v>
      </c>
      <c r="J42" s="120">
        <f t="shared" si="7"/>
        <v>527572.44420000003</v>
      </c>
      <c r="K42" s="117">
        <v>14.41</v>
      </c>
      <c r="L42" s="120">
        <f t="shared" si="0"/>
        <v>393095.4335000001</v>
      </c>
      <c r="M42" s="117">
        <v>7.8</v>
      </c>
      <c r="N42" s="120">
        <f t="shared" si="1"/>
        <v>36506.652000000002</v>
      </c>
      <c r="O42" s="117">
        <v>6.45</v>
      </c>
      <c r="P42" s="120">
        <f t="shared" si="2"/>
        <v>10041.618</v>
      </c>
      <c r="Q42" s="118">
        <v>5.71</v>
      </c>
      <c r="R42" s="120">
        <f t="shared" si="3"/>
        <v>839490.08129999996</v>
      </c>
      <c r="S42" s="120">
        <v>1007388.0975599999</v>
      </c>
      <c r="T42" s="121">
        <f t="shared" si="8"/>
        <v>1534960.5417599999</v>
      </c>
    </row>
    <row r="43" spans="1:20" hidden="1" x14ac:dyDescent="0.25">
      <c r="A43" s="75">
        <v>45</v>
      </c>
      <c r="B43" s="75" t="s">
        <v>442</v>
      </c>
      <c r="C43" s="116">
        <f>G43-D43-E43-F43</f>
        <v>26735.300000000017</v>
      </c>
      <c r="D43" s="116">
        <v>4680.34</v>
      </c>
      <c r="E43" s="116">
        <v>984.75</v>
      </c>
      <c r="F43" s="116">
        <v>122595.37</v>
      </c>
      <c r="G43" s="116">
        <v>154995.76</v>
      </c>
      <c r="H43" s="116">
        <f t="shared" si="6"/>
        <v>185994.91200000001</v>
      </c>
      <c r="I43" s="120">
        <v>1128133.5252000003</v>
      </c>
      <c r="J43" s="120">
        <f t="shared" si="7"/>
        <v>513736.75500000012</v>
      </c>
      <c r="K43" s="117">
        <v>14.41</v>
      </c>
      <c r="L43" s="120">
        <f t="shared" si="0"/>
        <v>385255.67300000024</v>
      </c>
      <c r="M43" s="117">
        <v>7.8</v>
      </c>
      <c r="N43" s="120">
        <f t="shared" si="1"/>
        <v>36506.652000000002</v>
      </c>
      <c r="O43" s="117">
        <v>6.45</v>
      </c>
      <c r="P43" s="120">
        <f t="shared" si="2"/>
        <v>6351.6374999999998</v>
      </c>
      <c r="Q43" s="118">
        <v>5.71</v>
      </c>
      <c r="R43" s="120">
        <f t="shared" si="3"/>
        <v>700019.56270000001</v>
      </c>
      <c r="S43" s="120">
        <v>840023.47524000006</v>
      </c>
      <c r="T43" s="121">
        <f t="shared" si="8"/>
        <v>1353760.2302400002</v>
      </c>
    </row>
    <row r="44" spans="1:20" hidden="1" x14ac:dyDescent="0.25">
      <c r="A44" s="75">
        <v>46</v>
      </c>
      <c r="B44" s="75" t="s">
        <v>443</v>
      </c>
      <c r="C44" s="116">
        <f t="shared" si="5"/>
        <v>18930.160000000003</v>
      </c>
      <c r="D44" s="116">
        <v>2372.21</v>
      </c>
      <c r="E44" s="116">
        <v>854.65</v>
      </c>
      <c r="F44" s="116">
        <v>89132.45</v>
      </c>
      <c r="G44" s="116">
        <v>111289.47</v>
      </c>
      <c r="H44" s="116">
        <f t="shared" si="6"/>
        <v>133547.364</v>
      </c>
      <c r="I44" s="120">
        <v>805745.62560000003</v>
      </c>
      <c r="J44" s="120">
        <f t="shared" si="7"/>
        <v>356159.20332000009</v>
      </c>
      <c r="K44" s="117">
        <v>14.41</v>
      </c>
      <c r="L44" s="120">
        <f t="shared" si="0"/>
        <v>272783.60560000007</v>
      </c>
      <c r="M44" s="117">
        <v>7.8</v>
      </c>
      <c r="N44" s="120">
        <f t="shared" si="1"/>
        <v>18503.238000000001</v>
      </c>
      <c r="O44" s="117">
        <v>6.45</v>
      </c>
      <c r="P44" s="120">
        <f t="shared" si="2"/>
        <v>5512.4925000000003</v>
      </c>
      <c r="Q44" s="118">
        <v>5.71</v>
      </c>
      <c r="R44" s="120">
        <f t="shared" si="3"/>
        <v>508946.28949999996</v>
      </c>
      <c r="S44" s="120">
        <v>610735.54739999992</v>
      </c>
      <c r="T44" s="121">
        <f t="shared" si="8"/>
        <v>966894.75072000001</v>
      </c>
    </row>
    <row r="45" spans="1:20" hidden="1" x14ac:dyDescent="0.25">
      <c r="A45" s="75">
        <v>47</v>
      </c>
      <c r="B45" s="75" t="s">
        <v>444</v>
      </c>
      <c r="C45" s="116">
        <f t="shared" si="5"/>
        <v>17448.12999999999</v>
      </c>
      <c r="D45" s="116">
        <v>2372.21</v>
      </c>
      <c r="E45" s="116">
        <v>864.25</v>
      </c>
      <c r="F45" s="116">
        <v>70235.95</v>
      </c>
      <c r="G45" s="116">
        <v>90920.54</v>
      </c>
      <c r="H45" s="116">
        <f t="shared" si="6"/>
        <v>109104.64799999999</v>
      </c>
      <c r="I45" s="120">
        <v>676552.47829999984</v>
      </c>
      <c r="J45" s="120">
        <f t="shared" si="7"/>
        <v>330606.24455999973</v>
      </c>
      <c r="K45" s="117">
        <v>14.41</v>
      </c>
      <c r="L45" s="120">
        <f t="shared" si="0"/>
        <v>251427.55329999985</v>
      </c>
      <c r="M45" s="117">
        <v>7.8</v>
      </c>
      <c r="N45" s="120">
        <f t="shared" si="1"/>
        <v>18503.238000000001</v>
      </c>
      <c r="O45" s="117">
        <v>6.45</v>
      </c>
      <c r="P45" s="120">
        <f t="shared" si="2"/>
        <v>5574.4125000000004</v>
      </c>
      <c r="Q45" s="118">
        <v>5.71</v>
      </c>
      <c r="R45" s="120">
        <f t="shared" si="3"/>
        <v>401047.2745</v>
      </c>
      <c r="S45" s="120">
        <v>481256.72940000001</v>
      </c>
      <c r="T45" s="121">
        <f t="shared" si="8"/>
        <v>811862.97395999974</v>
      </c>
    </row>
    <row r="46" spans="1:20" hidden="1" x14ac:dyDescent="0.25">
      <c r="A46" s="75">
        <v>48</v>
      </c>
      <c r="B46" s="75" t="s">
        <v>445</v>
      </c>
      <c r="C46" s="116">
        <f t="shared" si="5"/>
        <v>16256.700000000004</v>
      </c>
      <c r="D46" s="116">
        <v>2372.21</v>
      </c>
      <c r="E46" s="116">
        <v>860.17</v>
      </c>
      <c r="F46" s="116">
        <v>54893.24</v>
      </c>
      <c r="G46" s="116">
        <v>74382.320000000007</v>
      </c>
      <c r="H46" s="116">
        <f t="shared" si="6"/>
        <v>89258.784</v>
      </c>
      <c r="I46" s="120">
        <v>571750.78190000006</v>
      </c>
      <c r="J46" s="120">
        <f t="shared" si="7"/>
        <v>309972.45780000003</v>
      </c>
      <c r="K46" s="117">
        <v>14.41</v>
      </c>
      <c r="L46" s="120">
        <f t="shared" si="0"/>
        <v>234259.04700000008</v>
      </c>
      <c r="M46" s="117">
        <v>7.8</v>
      </c>
      <c r="N46" s="120">
        <f t="shared" si="1"/>
        <v>18503.238000000001</v>
      </c>
      <c r="O46" s="117">
        <v>6.45</v>
      </c>
      <c r="P46" s="120">
        <f t="shared" si="2"/>
        <v>5548.0964999999997</v>
      </c>
      <c r="Q46" s="118">
        <v>5.71</v>
      </c>
      <c r="R46" s="120">
        <f t="shared" si="3"/>
        <v>313440.40039999998</v>
      </c>
      <c r="S46" s="120">
        <v>376128.48047999997</v>
      </c>
      <c r="T46" s="121">
        <f t="shared" si="8"/>
        <v>686100.93828</v>
      </c>
    </row>
    <row r="47" spans="1:20" hidden="1" x14ac:dyDescent="0.25">
      <c r="A47" s="75">
        <v>49</v>
      </c>
      <c r="B47" s="75" t="s">
        <v>446</v>
      </c>
      <c r="C47" s="116">
        <f t="shared" si="5"/>
        <v>17371.280000000028</v>
      </c>
      <c r="D47" s="116">
        <v>2340.1799999999998</v>
      </c>
      <c r="E47" s="116">
        <v>124.56</v>
      </c>
      <c r="F47" s="116">
        <v>113115.68</v>
      </c>
      <c r="G47" s="116">
        <v>132951.70000000001</v>
      </c>
      <c r="H47" s="116">
        <f t="shared" si="6"/>
        <v>159542.04</v>
      </c>
      <c r="I47" s="120">
        <v>915267.49360000039</v>
      </c>
      <c r="J47" s="120">
        <f t="shared" si="7"/>
        <v>323252.35296000051</v>
      </c>
      <c r="K47" s="117">
        <v>14.41</v>
      </c>
      <c r="L47" s="120">
        <f t="shared" si="0"/>
        <v>250320.14480000042</v>
      </c>
      <c r="M47" s="117">
        <v>7.8</v>
      </c>
      <c r="N47" s="120">
        <f t="shared" si="1"/>
        <v>18253.403999999999</v>
      </c>
      <c r="O47" s="117">
        <v>6.45</v>
      </c>
      <c r="P47" s="120">
        <f t="shared" si="2"/>
        <v>803.41200000000003</v>
      </c>
      <c r="Q47" s="118">
        <v>5.71</v>
      </c>
      <c r="R47" s="120">
        <f t="shared" si="3"/>
        <v>645890.53279999993</v>
      </c>
      <c r="S47" s="120">
        <v>775068.63935999991</v>
      </c>
      <c r="T47" s="121">
        <f t="shared" si="8"/>
        <v>1098320.9923200004</v>
      </c>
    </row>
    <row r="48" spans="1:20" hidden="1" x14ac:dyDescent="0.25">
      <c r="A48" s="75">
        <v>50</v>
      </c>
      <c r="B48" s="75" t="s">
        <v>447</v>
      </c>
      <c r="C48" s="116">
        <f t="shared" si="5"/>
        <v>14416.460000000006</v>
      </c>
      <c r="D48" s="116">
        <v>2340.1799999999998</v>
      </c>
      <c r="E48" s="116">
        <v>124.56</v>
      </c>
      <c r="F48" s="116">
        <v>73510.52</v>
      </c>
      <c r="G48" s="116">
        <v>90391.72</v>
      </c>
      <c r="H48" s="116">
        <f t="shared" si="6"/>
        <v>108470.064</v>
      </c>
      <c r="I48" s="120">
        <v>646543.07380000013</v>
      </c>
      <c r="J48" s="120">
        <f t="shared" si="7"/>
        <v>272157.6055200001</v>
      </c>
      <c r="K48" s="117">
        <v>14.41</v>
      </c>
      <c r="L48" s="120">
        <f t="shared" si="0"/>
        <v>207741.18860000008</v>
      </c>
      <c r="M48" s="117">
        <v>7.8</v>
      </c>
      <c r="N48" s="120">
        <f t="shared" si="1"/>
        <v>18253.403999999999</v>
      </c>
      <c r="O48" s="117">
        <v>6.45</v>
      </c>
      <c r="P48" s="120">
        <f t="shared" si="2"/>
        <v>803.41200000000003</v>
      </c>
      <c r="Q48" s="118">
        <v>5.71</v>
      </c>
      <c r="R48" s="120">
        <f t="shared" si="3"/>
        <v>419745.06920000003</v>
      </c>
      <c r="S48" s="120">
        <v>503694.08304000006</v>
      </c>
      <c r="T48" s="121">
        <f t="shared" si="8"/>
        <v>775851.68856000016</v>
      </c>
    </row>
    <row r="49" spans="1:20" hidden="1" x14ac:dyDescent="0.25">
      <c r="A49" s="75">
        <v>51</v>
      </c>
      <c r="B49" s="75" t="s">
        <v>448</v>
      </c>
      <c r="C49" s="116">
        <f t="shared" si="5"/>
        <v>13858.37000000001</v>
      </c>
      <c r="D49" s="116">
        <v>2340.1799999999998</v>
      </c>
      <c r="E49" s="116">
        <v>124.56</v>
      </c>
      <c r="F49" s="116">
        <v>61297.69</v>
      </c>
      <c r="G49" s="116">
        <v>77620.800000000003</v>
      </c>
      <c r="H49" s="116">
        <f t="shared" si="6"/>
        <v>93144.960000000006</v>
      </c>
      <c r="I49" s="120">
        <v>568765.73760000011</v>
      </c>
      <c r="J49" s="120">
        <f t="shared" si="7"/>
        <v>262507.11324000009</v>
      </c>
      <c r="K49" s="117">
        <v>14.41</v>
      </c>
      <c r="L49" s="120">
        <f t="shared" si="0"/>
        <v>199699.11170000015</v>
      </c>
      <c r="M49" s="117">
        <v>7.8</v>
      </c>
      <c r="N49" s="120">
        <f t="shared" si="1"/>
        <v>18253.403999999999</v>
      </c>
      <c r="O49" s="117">
        <v>6.45</v>
      </c>
      <c r="P49" s="120">
        <f t="shared" si="2"/>
        <v>803.41200000000003</v>
      </c>
      <c r="Q49" s="118">
        <v>5.71</v>
      </c>
      <c r="R49" s="120">
        <f t="shared" si="3"/>
        <v>350009.80989999999</v>
      </c>
      <c r="S49" s="120">
        <v>420011.77188000001</v>
      </c>
      <c r="T49" s="121">
        <f t="shared" si="8"/>
        <v>682518.88512000011</v>
      </c>
    </row>
    <row r="50" spans="1:20" hidden="1" x14ac:dyDescent="0.25">
      <c r="A50" s="75">
        <v>52</v>
      </c>
      <c r="B50" s="75" t="s">
        <v>449</v>
      </c>
      <c r="C50" s="116">
        <f t="shared" si="5"/>
        <v>10076.449999999997</v>
      </c>
      <c r="D50" s="116">
        <v>1186.1199999999999</v>
      </c>
      <c r="E50" s="116">
        <v>112.47</v>
      </c>
      <c r="F50" s="116">
        <v>46794.54</v>
      </c>
      <c r="G50" s="116">
        <v>58169.58</v>
      </c>
      <c r="H50" s="116">
        <f t="shared" si="6"/>
        <v>69803.495999999999</v>
      </c>
      <c r="I50" s="120">
        <v>422375.63539999997</v>
      </c>
      <c r="J50" s="120">
        <f t="shared" si="7"/>
        <v>186214.57439999992</v>
      </c>
      <c r="K50" s="117">
        <v>14.41</v>
      </c>
      <c r="L50" s="120">
        <f t="shared" si="0"/>
        <v>145201.64449999997</v>
      </c>
      <c r="M50" s="117">
        <v>7.8</v>
      </c>
      <c r="N50" s="120">
        <f t="shared" si="1"/>
        <v>9251.735999999999</v>
      </c>
      <c r="O50" s="117">
        <v>6.45</v>
      </c>
      <c r="P50" s="120">
        <f t="shared" si="2"/>
        <v>725.43150000000003</v>
      </c>
      <c r="Q50" s="118">
        <v>5.71</v>
      </c>
      <c r="R50" s="120">
        <f t="shared" si="3"/>
        <v>267196.82339999999</v>
      </c>
      <c r="S50" s="120">
        <v>320636.18807999999</v>
      </c>
      <c r="T50" s="121">
        <f t="shared" si="8"/>
        <v>506850.76247999992</v>
      </c>
    </row>
    <row r="51" spans="1:20" hidden="1" x14ac:dyDescent="0.25">
      <c r="A51" s="75">
        <v>53</v>
      </c>
      <c r="B51" s="75" t="s">
        <v>450</v>
      </c>
      <c r="C51" s="116">
        <f t="shared" si="5"/>
        <v>9166.6099999999933</v>
      </c>
      <c r="D51" s="116">
        <v>1186.1199999999999</v>
      </c>
      <c r="E51" s="116">
        <v>112.47</v>
      </c>
      <c r="F51" s="116">
        <v>35117.980000000003</v>
      </c>
      <c r="G51" s="116">
        <v>45583.18</v>
      </c>
      <c r="H51" s="116">
        <f t="shared" si="6"/>
        <v>54699.815999999999</v>
      </c>
      <c r="I51" s="120">
        <v>342591.68339999992</v>
      </c>
      <c r="J51" s="120">
        <f t="shared" si="7"/>
        <v>170481.62111999985</v>
      </c>
      <c r="K51" s="117">
        <v>14.41</v>
      </c>
      <c r="L51" s="120">
        <f t="shared" si="0"/>
        <v>132090.85009999989</v>
      </c>
      <c r="M51" s="117">
        <v>7.8</v>
      </c>
      <c r="N51" s="120">
        <f t="shared" si="1"/>
        <v>9251.735999999999</v>
      </c>
      <c r="O51" s="117">
        <v>6.45</v>
      </c>
      <c r="P51" s="120">
        <f t="shared" si="2"/>
        <v>725.43150000000003</v>
      </c>
      <c r="Q51" s="118">
        <v>5.71</v>
      </c>
      <c r="R51" s="120">
        <f t="shared" si="3"/>
        <v>200523.66580000002</v>
      </c>
      <c r="S51" s="120">
        <v>240628.39896000002</v>
      </c>
      <c r="T51" s="121">
        <f t="shared" si="8"/>
        <v>411110.02007999987</v>
      </c>
    </row>
    <row r="52" spans="1:20" hidden="1" x14ac:dyDescent="0.25">
      <c r="A52" s="75">
        <v>54</v>
      </c>
      <c r="B52" s="75" t="s">
        <v>451</v>
      </c>
      <c r="C52" s="116">
        <f t="shared" si="5"/>
        <v>8923.8699999999953</v>
      </c>
      <c r="D52" s="116">
        <v>1186.1199999999999</v>
      </c>
      <c r="E52" s="116">
        <v>99.57</v>
      </c>
      <c r="F52" s="116">
        <v>27446.61</v>
      </c>
      <c r="G52" s="116">
        <v>37656.17</v>
      </c>
      <c r="H52" s="116">
        <f t="shared" si="6"/>
        <v>45187.403999999995</v>
      </c>
      <c r="I52" s="120">
        <v>295207.07229999994</v>
      </c>
      <c r="J52" s="120">
        <f t="shared" si="7"/>
        <v>166184.31503999993</v>
      </c>
      <c r="K52" s="117">
        <v>14.41</v>
      </c>
      <c r="L52" s="120">
        <f t="shared" si="0"/>
        <v>128592.96669999993</v>
      </c>
      <c r="M52" s="117">
        <v>7.8</v>
      </c>
      <c r="N52" s="120">
        <f t="shared" si="1"/>
        <v>9251.735999999999</v>
      </c>
      <c r="O52" s="117">
        <v>6.45</v>
      </c>
      <c r="P52" s="120">
        <f t="shared" si="2"/>
        <v>642.22649999999999</v>
      </c>
      <c r="Q52" s="118">
        <v>5.71</v>
      </c>
      <c r="R52" s="120">
        <f t="shared" si="3"/>
        <v>156720.14310000002</v>
      </c>
      <c r="S52" s="120">
        <v>188064.17172000001</v>
      </c>
      <c r="T52" s="121">
        <f t="shared" si="8"/>
        <v>354248.48675999994</v>
      </c>
    </row>
    <row r="53" spans="1:20" x14ac:dyDescent="0.25">
      <c r="A53" s="75">
        <v>55</v>
      </c>
      <c r="B53" s="75" t="s">
        <v>452</v>
      </c>
      <c r="C53" s="116">
        <f t="shared" si="5"/>
        <v>7046.2599999999948</v>
      </c>
      <c r="D53" s="116">
        <v>327.41000000000003</v>
      </c>
      <c r="E53" s="116">
        <v>680.9</v>
      </c>
      <c r="F53" s="116">
        <v>34289.230000000003</v>
      </c>
      <c r="G53" s="116">
        <v>42343.8</v>
      </c>
      <c r="H53" s="116">
        <f t="shared" si="6"/>
        <v>50812.560000000005</v>
      </c>
      <c r="I53" s="120">
        <v>304273.71289999993</v>
      </c>
      <c r="J53" s="120">
        <f t="shared" si="7"/>
        <v>130178.65151999987</v>
      </c>
      <c r="K53" s="117">
        <v>14.41</v>
      </c>
      <c r="L53" s="120">
        <f t="shared" si="0"/>
        <v>101536.60659999993</v>
      </c>
      <c r="M53" s="117">
        <v>7.8</v>
      </c>
      <c r="N53" s="120">
        <f t="shared" si="1"/>
        <v>2553.7980000000002</v>
      </c>
      <c r="O53" s="117">
        <v>6.45</v>
      </c>
      <c r="P53" s="120">
        <f t="shared" si="2"/>
        <v>4391.8050000000003</v>
      </c>
      <c r="Q53" s="118">
        <v>5.71</v>
      </c>
      <c r="R53" s="120">
        <f t="shared" si="3"/>
        <v>195791.50330000001</v>
      </c>
      <c r="S53" s="120">
        <v>234949.80396000002</v>
      </c>
      <c r="T53" s="121">
        <f t="shared" si="8"/>
        <v>365128.45547999989</v>
      </c>
    </row>
    <row r="54" spans="1:20" hidden="1" x14ac:dyDescent="0.25">
      <c r="A54" s="75">
        <v>56</v>
      </c>
      <c r="B54" s="75" t="s">
        <v>453</v>
      </c>
      <c r="C54" s="116">
        <f t="shared" si="5"/>
        <v>5361.0199999999968</v>
      </c>
      <c r="D54" s="116">
        <v>208.13</v>
      </c>
      <c r="E54" s="116">
        <v>693.79</v>
      </c>
      <c r="F54" s="116">
        <v>34289.230000000003</v>
      </c>
      <c r="G54" s="116">
        <v>40552.17</v>
      </c>
      <c r="H54" s="116">
        <f t="shared" si="6"/>
        <v>48662.603999999999</v>
      </c>
      <c r="I54" s="120">
        <v>279142.16099999996</v>
      </c>
      <c r="J54" s="120">
        <f t="shared" si="7"/>
        <v>100020.78923999993</v>
      </c>
      <c r="K54" s="117">
        <v>14.41</v>
      </c>
      <c r="L54" s="120">
        <f t="shared" si="0"/>
        <v>77252.298199999961</v>
      </c>
      <c r="M54" s="117">
        <v>7.8</v>
      </c>
      <c r="N54" s="120">
        <f t="shared" si="1"/>
        <v>1623.414</v>
      </c>
      <c r="O54" s="117">
        <v>6.45</v>
      </c>
      <c r="P54" s="120">
        <f t="shared" si="2"/>
        <v>4474.9454999999998</v>
      </c>
      <c r="Q54" s="118">
        <v>5.71</v>
      </c>
      <c r="R54" s="120">
        <f t="shared" si="3"/>
        <v>195791.50330000001</v>
      </c>
      <c r="S54" s="120">
        <v>234949.80396000002</v>
      </c>
      <c r="T54" s="121">
        <f t="shared" si="8"/>
        <v>334970.59319999994</v>
      </c>
    </row>
    <row r="55" spans="1:20" hidden="1" x14ac:dyDescent="0.25">
      <c r="A55" s="75">
        <v>57</v>
      </c>
      <c r="B55" s="75" t="s">
        <v>454</v>
      </c>
      <c r="C55" s="116">
        <f t="shared" si="5"/>
        <v>8242.4599999999991</v>
      </c>
      <c r="D55" s="116">
        <v>281.60000000000002</v>
      </c>
      <c r="E55" s="116">
        <v>639.08000000000004</v>
      </c>
      <c r="F55" s="116">
        <v>45322.95</v>
      </c>
      <c r="G55" s="116">
        <v>54486.09</v>
      </c>
      <c r="H55" s="116">
        <f t="shared" si="6"/>
        <v>65383.30799999999</v>
      </c>
      <c r="I55" s="120">
        <v>383886.43909999996</v>
      </c>
      <c r="J55" s="120">
        <f t="shared" si="7"/>
        <v>150110.87351999991</v>
      </c>
      <c r="K55" s="117">
        <v>14.41</v>
      </c>
      <c r="L55" s="120">
        <f t="shared" si="0"/>
        <v>118773.84859999998</v>
      </c>
      <c r="M55" s="117">
        <v>7.8</v>
      </c>
      <c r="N55" s="120">
        <f t="shared" si="1"/>
        <v>2196.48</v>
      </c>
      <c r="O55" s="117">
        <v>6.45</v>
      </c>
      <c r="P55" s="120">
        <f t="shared" si="2"/>
        <v>4122.0660000000007</v>
      </c>
      <c r="Q55" s="118">
        <v>5.71</v>
      </c>
      <c r="R55" s="120">
        <f t="shared" si="3"/>
        <v>258794.04449999999</v>
      </c>
      <c r="S55" s="120">
        <v>310552.85340000002</v>
      </c>
      <c r="T55" s="121">
        <f t="shared" si="8"/>
        <v>460663.72691999993</v>
      </c>
    </row>
    <row r="56" spans="1:20" hidden="1" x14ac:dyDescent="0.25">
      <c r="A56" s="75">
        <v>58</v>
      </c>
      <c r="B56" s="75" t="s">
        <v>455</v>
      </c>
      <c r="C56" s="116">
        <f t="shared" si="5"/>
        <v>10473.980000000003</v>
      </c>
      <c r="D56" s="116">
        <v>420.61</v>
      </c>
      <c r="E56" s="116">
        <v>639.08000000000004</v>
      </c>
      <c r="F56" s="116">
        <v>45322.95</v>
      </c>
      <c r="G56" s="116">
        <v>56856.62</v>
      </c>
      <c r="H56" s="116">
        <f t="shared" si="6"/>
        <v>68227.944000000003</v>
      </c>
      <c r="I56" s="120">
        <v>417126.9203</v>
      </c>
      <c r="J56" s="120">
        <f t="shared" si="7"/>
        <v>189999.45095999993</v>
      </c>
      <c r="K56" s="117">
        <v>14.41</v>
      </c>
      <c r="L56" s="120">
        <f t="shared" si="0"/>
        <v>150930.05180000004</v>
      </c>
      <c r="M56" s="117">
        <v>7.8</v>
      </c>
      <c r="N56" s="120">
        <f t="shared" si="1"/>
        <v>3280.7579999999998</v>
      </c>
      <c r="O56" s="117">
        <v>6.45</v>
      </c>
      <c r="P56" s="120">
        <f t="shared" si="2"/>
        <v>4122.0660000000007</v>
      </c>
      <c r="Q56" s="118">
        <v>5.71</v>
      </c>
      <c r="R56" s="120">
        <f t="shared" si="3"/>
        <v>258794.04449999999</v>
      </c>
      <c r="S56" s="120">
        <v>310552.85340000002</v>
      </c>
      <c r="T56" s="121">
        <f t="shared" si="8"/>
        <v>500552.30435999995</v>
      </c>
    </row>
    <row r="57" spans="1:20" hidden="1" x14ac:dyDescent="0.25">
      <c r="A57" s="75">
        <v>59</v>
      </c>
      <c r="B57" s="75" t="s">
        <v>456</v>
      </c>
      <c r="C57" s="116">
        <f t="shared" si="5"/>
        <v>21112.179999999993</v>
      </c>
      <c r="D57" s="116">
        <v>370.15</v>
      </c>
      <c r="E57" s="116">
        <v>640.72</v>
      </c>
      <c r="F57" s="116">
        <v>150350.26</v>
      </c>
      <c r="G57" s="116">
        <v>172473.31</v>
      </c>
      <c r="H57" s="116">
        <f t="shared" si="6"/>
        <v>206967.97199999998</v>
      </c>
      <c r="I57" s="120">
        <v>1169746.3123999999</v>
      </c>
      <c r="J57" s="120">
        <f t="shared" si="7"/>
        <v>373495.59335999982</v>
      </c>
      <c r="K57" s="117">
        <v>14.41</v>
      </c>
      <c r="L57" s="120">
        <f t="shared" si="0"/>
        <v>304226.5137999999</v>
      </c>
      <c r="M57" s="117">
        <v>7.8</v>
      </c>
      <c r="N57" s="120">
        <f t="shared" si="1"/>
        <v>2887.1699999999996</v>
      </c>
      <c r="O57" s="117">
        <v>6.45</v>
      </c>
      <c r="P57" s="120">
        <f t="shared" si="2"/>
        <v>4132.6440000000002</v>
      </c>
      <c r="Q57" s="118">
        <v>5.71</v>
      </c>
      <c r="R57" s="120">
        <f t="shared" si="3"/>
        <v>858499.98460000008</v>
      </c>
      <c r="S57" s="120">
        <v>1030199.9815200001</v>
      </c>
      <c r="T57" s="121">
        <f t="shared" si="8"/>
        <v>1403695.57488</v>
      </c>
    </row>
    <row r="58" spans="1:20" hidden="1" x14ac:dyDescent="0.25">
      <c r="A58" s="75">
        <v>60</v>
      </c>
      <c r="B58" s="75" t="s">
        <v>457</v>
      </c>
      <c r="C58" s="116">
        <f t="shared" si="5"/>
        <v>23483.25999999998</v>
      </c>
      <c r="D58" s="116">
        <v>631.25</v>
      </c>
      <c r="E58" s="116">
        <v>640.72</v>
      </c>
      <c r="F58" s="116">
        <v>150350.26</v>
      </c>
      <c r="G58" s="116">
        <v>175105.49</v>
      </c>
      <c r="H58" s="116">
        <f t="shared" si="6"/>
        <v>210126.58799999999</v>
      </c>
      <c r="I58" s="120">
        <v>1205950.1551999999</v>
      </c>
      <c r="J58" s="120">
        <f t="shared" si="7"/>
        <v>416940.20471999981</v>
      </c>
      <c r="K58" s="117">
        <v>14.41</v>
      </c>
      <c r="L58" s="120">
        <f t="shared" si="0"/>
        <v>338393.77659999969</v>
      </c>
      <c r="M58" s="117">
        <v>7.8</v>
      </c>
      <c r="N58" s="120">
        <f t="shared" si="1"/>
        <v>4923.75</v>
      </c>
      <c r="O58" s="117">
        <v>6.45</v>
      </c>
      <c r="P58" s="120">
        <f t="shared" si="2"/>
        <v>4132.6440000000002</v>
      </c>
      <c r="Q58" s="118">
        <v>5.71</v>
      </c>
      <c r="R58" s="120">
        <f t="shared" si="3"/>
        <v>858499.98460000008</v>
      </c>
      <c r="S58" s="120">
        <v>1030199.9815200001</v>
      </c>
      <c r="T58" s="121">
        <f t="shared" si="8"/>
        <v>1447140.18624</v>
      </c>
    </row>
    <row r="59" spans="1:20" x14ac:dyDescent="0.25">
      <c r="A59" s="75">
        <v>61</v>
      </c>
      <c r="B59" s="75" t="s">
        <v>458</v>
      </c>
      <c r="C59" s="116">
        <f t="shared" si="5"/>
        <v>5591.0800000000008</v>
      </c>
      <c r="D59" s="116">
        <v>50.81</v>
      </c>
      <c r="E59" s="116">
        <v>485.1</v>
      </c>
      <c r="F59" s="116">
        <v>3822.3</v>
      </c>
      <c r="G59" s="116">
        <v>9949.2900000000009</v>
      </c>
      <c r="H59" s="116">
        <f t="shared" si="6"/>
        <v>11939.148000000001</v>
      </c>
      <c r="I59" s="120">
        <v>105918.00880000001</v>
      </c>
      <c r="J59" s="120">
        <f t="shared" si="7"/>
        <v>100911.21096</v>
      </c>
      <c r="K59" s="117">
        <v>14.41</v>
      </c>
      <c r="L59" s="120">
        <f t="shared" si="0"/>
        <v>80567.462800000008</v>
      </c>
      <c r="M59" s="117">
        <v>7.8</v>
      </c>
      <c r="N59" s="120">
        <f t="shared" si="1"/>
        <v>396.31799999999998</v>
      </c>
      <c r="O59" s="117">
        <v>6.45</v>
      </c>
      <c r="P59" s="120">
        <f t="shared" si="2"/>
        <v>3128.8950000000004</v>
      </c>
      <c r="Q59" s="118">
        <v>5.71</v>
      </c>
      <c r="R59" s="120">
        <f t="shared" si="3"/>
        <v>21825.333000000002</v>
      </c>
      <c r="S59" s="120">
        <v>26190.399600000004</v>
      </c>
      <c r="T59" s="121">
        <f t="shared" si="8"/>
        <v>127101.61056</v>
      </c>
    </row>
    <row r="60" spans="1:20" hidden="1" x14ac:dyDescent="0.25">
      <c r="A60" s="75">
        <v>62</v>
      </c>
      <c r="B60" s="75" t="s">
        <v>459</v>
      </c>
      <c r="C60" s="116">
        <f t="shared" si="5"/>
        <v>64725.949999999953</v>
      </c>
      <c r="D60" s="116">
        <v>4440.3100000000004</v>
      </c>
      <c r="E60" s="116">
        <v>14756.53</v>
      </c>
      <c r="F60" s="116">
        <v>437972.13</v>
      </c>
      <c r="G60" s="116">
        <v>521894.92</v>
      </c>
      <c r="H60" s="116">
        <f t="shared" si="6"/>
        <v>626273.90399999998</v>
      </c>
      <c r="I60" s="120">
        <v>3563335.8382999995</v>
      </c>
      <c r="J60" s="120">
        <f t="shared" si="7"/>
        <v>1275017.9711999986</v>
      </c>
      <c r="K60" s="117">
        <v>14.41</v>
      </c>
      <c r="L60" s="120">
        <f t="shared" si="0"/>
        <v>932700.93949999928</v>
      </c>
      <c r="M60" s="117">
        <v>7.8</v>
      </c>
      <c r="N60" s="120">
        <f t="shared" si="1"/>
        <v>34634.418000000005</v>
      </c>
      <c r="O60" s="117">
        <v>6.45</v>
      </c>
      <c r="P60" s="120">
        <f t="shared" si="2"/>
        <v>95179.618500000011</v>
      </c>
      <c r="Q60" s="118">
        <v>5.71</v>
      </c>
      <c r="R60" s="120">
        <f t="shared" si="3"/>
        <v>2500820.8623000002</v>
      </c>
      <c r="S60" s="120">
        <v>3000985.0347600002</v>
      </c>
      <c r="T60" s="121">
        <f t="shared" si="8"/>
        <v>4276003.0059599988</v>
      </c>
    </row>
    <row r="61" spans="1:20" hidden="1" x14ac:dyDescent="0.25">
      <c r="A61" s="75">
        <v>63</v>
      </c>
      <c r="B61" s="75" t="s">
        <v>460</v>
      </c>
      <c r="C61" s="116">
        <f t="shared" si="5"/>
        <v>33022.399999999994</v>
      </c>
      <c r="D61" s="116">
        <v>3379.99</v>
      </c>
      <c r="E61" s="116">
        <v>1964.07</v>
      </c>
      <c r="F61" s="116">
        <v>167480.54</v>
      </c>
      <c r="G61" s="116">
        <v>205847</v>
      </c>
      <c r="H61" s="116">
        <f t="shared" si="6"/>
        <v>247016.4</v>
      </c>
      <c r="I61" s="120">
        <v>1471198.8409</v>
      </c>
      <c r="J61" s="120">
        <f t="shared" si="7"/>
        <v>617861.94899999979</v>
      </c>
      <c r="K61" s="117">
        <v>14.41</v>
      </c>
      <c r="L61" s="120">
        <f t="shared" si="0"/>
        <v>475852.78399999993</v>
      </c>
      <c r="M61" s="117">
        <v>7.8</v>
      </c>
      <c r="N61" s="120">
        <f t="shared" si="1"/>
        <v>26363.921999999999</v>
      </c>
      <c r="O61" s="117">
        <v>6.45</v>
      </c>
      <c r="P61" s="120">
        <f t="shared" si="2"/>
        <v>12668.2515</v>
      </c>
      <c r="Q61" s="118">
        <v>5.71</v>
      </c>
      <c r="R61" s="120">
        <f t="shared" si="3"/>
        <v>956313.88340000005</v>
      </c>
      <c r="S61" s="120">
        <v>1147576.6600800001</v>
      </c>
      <c r="T61" s="121">
        <f t="shared" si="8"/>
        <v>1765438.6090799998</v>
      </c>
    </row>
    <row r="62" spans="1:20" hidden="1" x14ac:dyDescent="0.25">
      <c r="A62" s="75">
        <v>64</v>
      </c>
      <c r="B62" s="75" t="s">
        <v>461</v>
      </c>
      <c r="C62" s="116">
        <f t="shared" si="5"/>
        <v>38293.81</v>
      </c>
      <c r="D62" s="116">
        <v>5178.29</v>
      </c>
      <c r="E62" s="116">
        <v>8592.52</v>
      </c>
      <c r="F62" s="116">
        <v>150980.94</v>
      </c>
      <c r="G62" s="116">
        <v>203045.56</v>
      </c>
      <c r="H62" s="116">
        <f t="shared" si="6"/>
        <v>243654.67199999999</v>
      </c>
      <c r="I62" s="120">
        <v>1509727.3854999999</v>
      </c>
      <c r="J62" s="120">
        <f t="shared" si="7"/>
        <v>777151.46171999979</v>
      </c>
      <c r="K62" s="117">
        <v>14.41</v>
      </c>
      <c r="L62" s="120">
        <f t="shared" si="0"/>
        <v>551813.80209999997</v>
      </c>
      <c r="M62" s="117">
        <v>7.8</v>
      </c>
      <c r="N62" s="120">
        <f t="shared" si="1"/>
        <v>40390.661999999997</v>
      </c>
      <c r="O62" s="117">
        <v>6.45</v>
      </c>
      <c r="P62" s="120">
        <f t="shared" si="2"/>
        <v>55421.754000000001</v>
      </c>
      <c r="Q62" s="118">
        <v>5.71</v>
      </c>
      <c r="R62" s="120">
        <f t="shared" si="3"/>
        <v>862101.16740000003</v>
      </c>
      <c r="S62" s="120">
        <v>1034521.4008800001</v>
      </c>
      <c r="T62" s="121">
        <f t="shared" si="8"/>
        <v>1811672.8625999999</v>
      </c>
    </row>
    <row r="63" spans="1:20" hidden="1" x14ac:dyDescent="0.25">
      <c r="A63" s="75"/>
      <c r="B63" s="75" t="s">
        <v>462</v>
      </c>
      <c r="C63" s="116"/>
      <c r="D63" s="116"/>
      <c r="E63" s="116"/>
      <c r="F63" s="116"/>
      <c r="G63" s="116"/>
      <c r="H63" s="116"/>
      <c r="I63" s="122"/>
      <c r="J63" s="120">
        <f t="shared" si="7"/>
        <v>0</v>
      </c>
      <c r="K63" s="123">
        <v>0</v>
      </c>
      <c r="L63" s="122"/>
      <c r="M63" s="123">
        <v>0</v>
      </c>
      <c r="N63" s="122"/>
      <c r="O63" s="123">
        <v>0</v>
      </c>
      <c r="P63" s="122"/>
      <c r="Q63" s="123">
        <v>0</v>
      </c>
      <c r="R63" s="122"/>
      <c r="S63" s="120">
        <v>0</v>
      </c>
      <c r="T63" s="121">
        <f t="shared" si="8"/>
        <v>0</v>
      </c>
    </row>
    <row r="64" spans="1:20" hidden="1" x14ac:dyDescent="0.25">
      <c r="A64" s="75">
        <v>66</v>
      </c>
      <c r="B64" s="75" t="s">
        <v>463</v>
      </c>
      <c r="C64" s="116">
        <f t="shared" ref="C64:C71" si="9">G64-D64-E64</f>
        <v>78413.88</v>
      </c>
      <c r="D64" s="116">
        <v>23035.119999999999</v>
      </c>
      <c r="E64" s="116">
        <f>139358.7+10485+1579</f>
        <v>151422.70000000001</v>
      </c>
      <c r="F64" s="116"/>
      <c r="G64" s="116">
        <v>252871.7</v>
      </c>
      <c r="H64" s="116">
        <f>G64*1.2</f>
        <v>303446.03999999998</v>
      </c>
      <c r="I64" s="120">
        <v>1743188.3271999999</v>
      </c>
      <c r="J64" s="120">
        <f t="shared" si="7"/>
        <v>2091825.9926399998</v>
      </c>
      <c r="K64" s="123">
        <v>14.41</v>
      </c>
      <c r="L64" s="120">
        <f t="shared" ref="L64:L127" si="10">C64*K64</f>
        <v>1129944.0108</v>
      </c>
      <c r="M64" s="123">
        <v>6.77</v>
      </c>
      <c r="N64" s="120">
        <f t="shared" ref="N64:N127" si="11">D64*M64</f>
        <v>155947.76239999998</v>
      </c>
      <c r="O64" s="123">
        <v>3.02</v>
      </c>
      <c r="P64" s="120">
        <f t="shared" ref="P64:P127" si="12">E64*O64</f>
        <v>457296.55400000006</v>
      </c>
      <c r="Q64" s="123"/>
      <c r="R64" s="122"/>
      <c r="S64" s="120">
        <v>0</v>
      </c>
      <c r="T64" s="121">
        <f t="shared" si="8"/>
        <v>2091825.9926399998</v>
      </c>
    </row>
    <row r="65" spans="1:20" hidden="1" x14ac:dyDescent="0.25">
      <c r="A65" s="75">
        <v>67</v>
      </c>
      <c r="B65" s="75" t="s">
        <v>464</v>
      </c>
      <c r="C65" s="116">
        <f t="shared" si="9"/>
        <v>87310.490000000049</v>
      </c>
      <c r="D65" s="116">
        <v>24306.74</v>
      </c>
      <c r="E65" s="116">
        <f>10485+230465.11+1579</f>
        <v>242529.11</v>
      </c>
      <c r="F65" s="116"/>
      <c r="G65" s="116">
        <v>354146.34</v>
      </c>
      <c r="H65" s="116">
        <v>424975.6</v>
      </c>
      <c r="I65" s="120">
        <v>2155138.7029000008</v>
      </c>
      <c r="J65" s="120">
        <f t="shared" si="7"/>
        <v>2586166.4434800008</v>
      </c>
      <c r="K65" s="123">
        <v>14.41</v>
      </c>
      <c r="L65" s="120">
        <f t="shared" si="10"/>
        <v>1258144.1609000007</v>
      </c>
      <c r="M65" s="123">
        <v>6.77</v>
      </c>
      <c r="N65" s="120">
        <f t="shared" si="11"/>
        <v>164556.6298</v>
      </c>
      <c r="O65" s="123">
        <v>3.02</v>
      </c>
      <c r="P65" s="120">
        <f t="shared" si="12"/>
        <v>732437.9121999999</v>
      </c>
      <c r="Q65" s="123"/>
      <c r="R65" s="122"/>
      <c r="S65" s="120">
        <v>0</v>
      </c>
      <c r="T65" s="121">
        <f t="shared" si="8"/>
        <v>2586166.4434800008</v>
      </c>
    </row>
    <row r="66" spans="1:20" hidden="1" x14ac:dyDescent="0.25">
      <c r="A66" s="75">
        <v>68</v>
      </c>
      <c r="B66" s="75" t="s">
        <v>465</v>
      </c>
      <c r="C66" s="116">
        <f t="shared" si="9"/>
        <v>90299.359999999986</v>
      </c>
      <c r="D66" s="116">
        <v>24306.55</v>
      </c>
      <c r="E66" s="116">
        <f>10485+276121.95+1579.27</f>
        <v>288186.22000000003</v>
      </c>
      <c r="F66" s="116"/>
      <c r="G66" s="116">
        <v>402792.13</v>
      </c>
      <c r="H66" s="116">
        <v>483350.55</v>
      </c>
      <c r="I66" s="120">
        <v>2336091.5055</v>
      </c>
      <c r="J66" s="120">
        <f t="shared" si="7"/>
        <v>2803309.8065999998</v>
      </c>
      <c r="K66" s="123">
        <v>14.41</v>
      </c>
      <c r="L66" s="120">
        <f t="shared" si="10"/>
        <v>1301213.7775999999</v>
      </c>
      <c r="M66" s="123">
        <v>6.77</v>
      </c>
      <c r="N66" s="120">
        <f t="shared" si="11"/>
        <v>164555.34349999999</v>
      </c>
      <c r="O66" s="123">
        <v>3.02</v>
      </c>
      <c r="P66" s="120">
        <f t="shared" si="12"/>
        <v>870322.3844000001</v>
      </c>
      <c r="Q66" s="123"/>
      <c r="R66" s="122"/>
      <c r="S66" s="120">
        <v>0</v>
      </c>
      <c r="T66" s="121">
        <f t="shared" si="8"/>
        <v>2803309.8065999998</v>
      </c>
    </row>
    <row r="67" spans="1:20" hidden="1" x14ac:dyDescent="0.25">
      <c r="A67" s="75">
        <v>69</v>
      </c>
      <c r="B67" s="75" t="s">
        <v>466</v>
      </c>
      <c r="C67" s="116">
        <f t="shared" si="9"/>
        <v>92552.349999999977</v>
      </c>
      <c r="D67" s="116">
        <v>24309.64</v>
      </c>
      <c r="E67" s="116">
        <f>39839+348206.87+1579</f>
        <v>389624.87</v>
      </c>
      <c r="F67" s="116"/>
      <c r="G67" s="116">
        <v>506486.86</v>
      </c>
      <c r="H67" s="116">
        <f>G67*1.2</f>
        <v>607784.23199999996</v>
      </c>
      <c r="I67" s="120">
        <v>2674922.7336999997</v>
      </c>
      <c r="J67" s="120">
        <f t="shared" si="7"/>
        <v>3209907.2804399994</v>
      </c>
      <c r="K67" s="123">
        <v>14.41</v>
      </c>
      <c r="L67" s="120">
        <f t="shared" si="10"/>
        <v>1333679.3634999997</v>
      </c>
      <c r="M67" s="123">
        <v>6.77</v>
      </c>
      <c r="N67" s="120">
        <f t="shared" si="11"/>
        <v>164576.2628</v>
      </c>
      <c r="O67" s="123">
        <v>3.02</v>
      </c>
      <c r="P67" s="120">
        <f t="shared" si="12"/>
        <v>1176667.1074000001</v>
      </c>
      <c r="Q67" s="123"/>
      <c r="R67" s="122"/>
      <c r="S67" s="120">
        <v>0</v>
      </c>
      <c r="T67" s="121">
        <f t="shared" si="8"/>
        <v>3209907.2804399994</v>
      </c>
    </row>
    <row r="68" spans="1:20" hidden="1" x14ac:dyDescent="0.25">
      <c r="A68" s="75">
        <v>70</v>
      </c>
      <c r="B68" s="75" t="s">
        <v>467</v>
      </c>
      <c r="C68" s="116">
        <f t="shared" si="9"/>
        <v>102959.15000000002</v>
      </c>
      <c r="D68" s="116">
        <v>25491.35</v>
      </c>
      <c r="E68" s="116">
        <f>39839+437913.63+1579</f>
        <v>479331.63</v>
      </c>
      <c r="F68" s="116"/>
      <c r="G68" s="116">
        <v>607782.13</v>
      </c>
      <c r="H68" s="116">
        <v>729338.55</v>
      </c>
      <c r="I68" s="120">
        <v>3103799.3136</v>
      </c>
      <c r="J68" s="120">
        <f t="shared" ref="J68:J131" si="13">T68-S68</f>
        <v>3724559.1763200001</v>
      </c>
      <c r="K68" s="123">
        <v>14.41</v>
      </c>
      <c r="L68" s="120">
        <f t="shared" si="10"/>
        <v>1483641.3515000003</v>
      </c>
      <c r="M68" s="123">
        <v>6.77</v>
      </c>
      <c r="N68" s="120">
        <f t="shared" si="11"/>
        <v>172576.43949999998</v>
      </c>
      <c r="O68" s="123">
        <v>3.02</v>
      </c>
      <c r="P68" s="120">
        <f t="shared" si="12"/>
        <v>1447581.5226</v>
      </c>
      <c r="Q68" s="123"/>
      <c r="R68" s="122"/>
      <c r="S68" s="120">
        <v>0</v>
      </c>
      <c r="T68" s="121">
        <f t="shared" si="8"/>
        <v>3724559.1763200001</v>
      </c>
    </row>
    <row r="69" spans="1:20" hidden="1" x14ac:dyDescent="0.25">
      <c r="A69" s="75">
        <v>71</v>
      </c>
      <c r="B69" s="75" t="s">
        <v>468</v>
      </c>
      <c r="C69" s="116">
        <f t="shared" si="9"/>
        <v>128262.90000000002</v>
      </c>
      <c r="D69" s="116">
        <v>29999.38</v>
      </c>
      <c r="E69" s="116">
        <f>10485+468956.87+2306.65</f>
        <v>481748.52</v>
      </c>
      <c r="F69" s="116"/>
      <c r="G69" s="116">
        <v>640010.80000000005</v>
      </c>
      <c r="H69" s="116">
        <f>G69*1.2</f>
        <v>768012.96000000008</v>
      </c>
      <c r="I69" s="120">
        <v>3506244.7220000005</v>
      </c>
      <c r="J69" s="120">
        <f t="shared" si="13"/>
        <v>4207493.6664000005</v>
      </c>
      <c r="K69" s="123">
        <v>14.41</v>
      </c>
      <c r="L69" s="120">
        <f t="shared" si="10"/>
        <v>1848268.3890000004</v>
      </c>
      <c r="M69" s="123">
        <v>6.77</v>
      </c>
      <c r="N69" s="120">
        <f t="shared" si="11"/>
        <v>203095.8026</v>
      </c>
      <c r="O69" s="123">
        <v>3.02</v>
      </c>
      <c r="P69" s="120">
        <f t="shared" si="12"/>
        <v>1454880.5304</v>
      </c>
      <c r="Q69" s="123"/>
      <c r="R69" s="122"/>
      <c r="S69" s="120">
        <v>0</v>
      </c>
      <c r="T69" s="121">
        <f t="shared" si="8"/>
        <v>4207493.6664000005</v>
      </c>
    </row>
    <row r="70" spans="1:20" hidden="1" x14ac:dyDescent="0.25">
      <c r="A70" s="75">
        <v>72</v>
      </c>
      <c r="B70" s="75" t="s">
        <v>469</v>
      </c>
      <c r="C70" s="116">
        <f t="shared" si="9"/>
        <v>135550.27000000002</v>
      </c>
      <c r="D70" s="116">
        <v>30089.48</v>
      </c>
      <c r="E70" s="116">
        <f>10485+561855.39+2306.65</f>
        <v>574647.04000000004</v>
      </c>
      <c r="F70" s="116"/>
      <c r="G70" s="116">
        <v>740286.79</v>
      </c>
      <c r="H70" s="116">
        <v>888344.14</v>
      </c>
      <c r="I70" s="120">
        <v>3892419.2311000004</v>
      </c>
      <c r="J70" s="120">
        <f t="shared" si="13"/>
        <v>4670903.0773200002</v>
      </c>
      <c r="K70" s="123">
        <v>14.41</v>
      </c>
      <c r="L70" s="120">
        <f t="shared" si="10"/>
        <v>1953279.3907000003</v>
      </c>
      <c r="M70" s="123">
        <v>6.77</v>
      </c>
      <c r="N70" s="120">
        <f t="shared" si="11"/>
        <v>203705.77959999998</v>
      </c>
      <c r="O70" s="123">
        <v>3.02</v>
      </c>
      <c r="P70" s="120">
        <f t="shared" si="12"/>
        <v>1735434.0608000001</v>
      </c>
      <c r="Q70" s="123"/>
      <c r="R70" s="122"/>
      <c r="S70" s="120">
        <v>0</v>
      </c>
      <c r="T70" s="121">
        <f t="shared" si="8"/>
        <v>4670903.0773200002</v>
      </c>
    </row>
    <row r="71" spans="1:20" hidden="1" x14ac:dyDescent="0.25">
      <c r="A71" s="75">
        <v>73</v>
      </c>
      <c r="B71" s="75" t="s">
        <v>470</v>
      </c>
      <c r="C71" s="116">
        <f t="shared" si="9"/>
        <v>161914.1599999998</v>
      </c>
      <c r="D71" s="116">
        <v>32459.06</v>
      </c>
      <c r="E71" s="116">
        <f>54515.34+874658.67+2306.65</f>
        <v>931480.66</v>
      </c>
      <c r="F71" s="116"/>
      <c r="G71" s="116">
        <v>1125853.8799999999</v>
      </c>
      <c r="H71" s="116">
        <f t="shared" ref="H71:H77" si="14">G71*1.2</f>
        <v>1351024.6559999997</v>
      </c>
      <c r="I71" s="120">
        <v>5366002.4749999968</v>
      </c>
      <c r="J71" s="120">
        <f t="shared" si="13"/>
        <v>6439202.969999996</v>
      </c>
      <c r="K71" s="123">
        <v>14.41</v>
      </c>
      <c r="L71" s="120">
        <f t="shared" si="10"/>
        <v>2333183.045599997</v>
      </c>
      <c r="M71" s="123">
        <v>6.77</v>
      </c>
      <c r="N71" s="120">
        <f t="shared" si="11"/>
        <v>219747.83619999999</v>
      </c>
      <c r="O71" s="123">
        <v>3.02</v>
      </c>
      <c r="P71" s="120">
        <f t="shared" si="12"/>
        <v>2813071.5932</v>
      </c>
      <c r="Q71" s="123"/>
      <c r="R71" s="122"/>
      <c r="S71" s="120">
        <v>0</v>
      </c>
      <c r="T71" s="121">
        <f t="shared" si="8"/>
        <v>6439202.969999996</v>
      </c>
    </row>
    <row r="72" spans="1:20" hidden="1" x14ac:dyDescent="0.25">
      <c r="A72" s="75">
        <v>74</v>
      </c>
      <c r="B72" s="75" t="s">
        <v>471</v>
      </c>
      <c r="C72" s="116">
        <f>G72-E72-D72</f>
        <v>84280.610000000044</v>
      </c>
      <c r="D72" s="116">
        <v>24220.15</v>
      </c>
      <c r="E72" s="116">
        <f>10485+206565.68+1579.27</f>
        <v>218629.94999999998</v>
      </c>
      <c r="F72" s="116"/>
      <c r="G72" s="116">
        <v>327130.71000000002</v>
      </c>
      <c r="H72" s="116">
        <f t="shared" si="14"/>
        <v>392556.85200000001</v>
      </c>
      <c r="I72" s="120">
        <v>2038716.4546000008</v>
      </c>
      <c r="J72" s="120">
        <f t="shared" si="13"/>
        <v>2446459.7455200008</v>
      </c>
      <c r="K72" s="123">
        <v>14.41</v>
      </c>
      <c r="L72" s="120">
        <f t="shared" si="10"/>
        <v>1214483.5901000006</v>
      </c>
      <c r="M72" s="123">
        <v>6.77</v>
      </c>
      <c r="N72" s="120">
        <f t="shared" si="11"/>
        <v>163970.4155</v>
      </c>
      <c r="O72" s="123">
        <v>3.02</v>
      </c>
      <c r="P72" s="120">
        <f t="shared" si="12"/>
        <v>660262.44899999991</v>
      </c>
      <c r="Q72" s="123"/>
      <c r="R72" s="122"/>
      <c r="S72" s="120">
        <v>0</v>
      </c>
      <c r="T72" s="121">
        <f t="shared" si="8"/>
        <v>2446459.7455200008</v>
      </c>
    </row>
    <row r="73" spans="1:20" hidden="1" x14ac:dyDescent="0.25">
      <c r="A73" s="75">
        <v>75</v>
      </c>
      <c r="B73" s="75" t="s">
        <v>472</v>
      </c>
      <c r="C73" s="116">
        <f>G73-E73-D73</f>
        <v>97818.620000000024</v>
      </c>
      <c r="D73" s="116">
        <v>25397.72</v>
      </c>
      <c r="E73" s="116">
        <f>10485+331540.85+1579.27</f>
        <v>343605.12</v>
      </c>
      <c r="F73" s="116"/>
      <c r="G73" s="116">
        <v>466821.46</v>
      </c>
      <c r="H73" s="116">
        <f t="shared" si="14"/>
        <v>560185.75199999998</v>
      </c>
      <c r="I73" s="120">
        <v>2619196.3410000005</v>
      </c>
      <c r="J73" s="120">
        <f t="shared" si="13"/>
        <v>3143035.6092000003</v>
      </c>
      <c r="K73" s="123">
        <v>14.41</v>
      </c>
      <c r="L73" s="120">
        <f t="shared" si="10"/>
        <v>1409566.3142000004</v>
      </c>
      <c r="M73" s="123">
        <v>6.77</v>
      </c>
      <c r="N73" s="120">
        <f t="shared" si="11"/>
        <v>171942.5644</v>
      </c>
      <c r="O73" s="123">
        <v>3.02</v>
      </c>
      <c r="P73" s="120">
        <f t="shared" si="12"/>
        <v>1037687.4624</v>
      </c>
      <c r="Q73" s="123"/>
      <c r="R73" s="122"/>
      <c r="S73" s="120">
        <v>0</v>
      </c>
      <c r="T73" s="121">
        <f t="shared" si="8"/>
        <v>3143035.6092000003</v>
      </c>
    </row>
    <row r="74" spans="1:20" hidden="1" x14ac:dyDescent="0.25">
      <c r="A74" s="75">
        <v>76</v>
      </c>
      <c r="B74" s="75" t="s">
        <v>473</v>
      </c>
      <c r="C74" s="116">
        <f>G74-E74-D74</f>
        <v>100153.28999999996</v>
      </c>
      <c r="D74" s="116">
        <v>25492.49</v>
      </c>
      <c r="E74" s="116">
        <f>10485+358781.02+1579.27</f>
        <v>370845.29000000004</v>
      </c>
      <c r="F74" s="116"/>
      <c r="G74" s="116">
        <v>496491.07</v>
      </c>
      <c r="H74" s="116">
        <f t="shared" si="14"/>
        <v>595789.28399999999</v>
      </c>
      <c r="I74" s="120">
        <v>2735745.8419999997</v>
      </c>
      <c r="J74" s="120">
        <f t="shared" si="13"/>
        <v>3282895.0103999996</v>
      </c>
      <c r="K74" s="123">
        <v>14.41</v>
      </c>
      <c r="L74" s="120">
        <f t="shared" si="10"/>
        <v>1443208.9088999995</v>
      </c>
      <c r="M74" s="123">
        <v>6.77</v>
      </c>
      <c r="N74" s="120">
        <f t="shared" si="11"/>
        <v>172584.15729999999</v>
      </c>
      <c r="O74" s="123">
        <v>3.02</v>
      </c>
      <c r="P74" s="120">
        <f t="shared" si="12"/>
        <v>1119952.7758000002</v>
      </c>
      <c r="Q74" s="123"/>
      <c r="R74" s="122"/>
      <c r="S74" s="120">
        <v>0</v>
      </c>
      <c r="T74" s="121">
        <f t="shared" si="8"/>
        <v>3282895.0103999996</v>
      </c>
    </row>
    <row r="75" spans="1:20" hidden="1" x14ac:dyDescent="0.25">
      <c r="A75" s="75">
        <v>77</v>
      </c>
      <c r="B75" s="75" t="s">
        <v>474</v>
      </c>
      <c r="C75" s="116">
        <f>G75-E75-D75</f>
        <v>104088.18999999994</v>
      </c>
      <c r="D75" s="116">
        <v>25502.32</v>
      </c>
      <c r="E75" s="116">
        <f>10485+409211.45+1579.27</f>
        <v>421275.72000000003</v>
      </c>
      <c r="F75" s="116"/>
      <c r="G75" s="116">
        <v>550866.23</v>
      </c>
      <c r="H75" s="116">
        <f t="shared" si="14"/>
        <v>661039.47599999991</v>
      </c>
      <c r="I75" s="120">
        <v>2944814.1986999996</v>
      </c>
      <c r="J75" s="120">
        <f t="shared" si="13"/>
        <v>3533777.0384399993</v>
      </c>
      <c r="K75" s="123">
        <v>14.41</v>
      </c>
      <c r="L75" s="120">
        <f t="shared" si="10"/>
        <v>1499910.8178999992</v>
      </c>
      <c r="M75" s="123">
        <v>6.77</v>
      </c>
      <c r="N75" s="120">
        <f t="shared" si="11"/>
        <v>172650.7064</v>
      </c>
      <c r="O75" s="123">
        <v>3.02</v>
      </c>
      <c r="P75" s="120">
        <f t="shared" si="12"/>
        <v>1272252.6744000001</v>
      </c>
      <c r="Q75" s="123"/>
      <c r="R75" s="122"/>
      <c r="S75" s="120">
        <v>0</v>
      </c>
      <c r="T75" s="121">
        <f t="shared" si="8"/>
        <v>3533777.0384399993</v>
      </c>
    </row>
    <row r="76" spans="1:20" hidden="1" x14ac:dyDescent="0.25">
      <c r="A76" s="75">
        <v>78</v>
      </c>
      <c r="B76" s="75" t="s">
        <v>475</v>
      </c>
      <c r="C76" s="116">
        <f>G76-E76-D76</f>
        <v>103720.82999999994</v>
      </c>
      <c r="D76" s="116">
        <v>25507.05</v>
      </c>
      <c r="E76" s="116">
        <f>39838.56+447447.4+1579.27</f>
        <v>488865.23000000004</v>
      </c>
      <c r="F76" s="116"/>
      <c r="G76" s="116">
        <v>618093.11</v>
      </c>
      <c r="H76" s="116">
        <f t="shared" si="14"/>
        <v>741711.73199999996</v>
      </c>
      <c r="I76" s="120">
        <v>3143672.8833999992</v>
      </c>
      <c r="J76" s="120">
        <f t="shared" si="13"/>
        <v>3772407.4600799987</v>
      </c>
      <c r="K76" s="123">
        <v>14.41</v>
      </c>
      <c r="L76" s="120">
        <f t="shared" si="10"/>
        <v>1494617.1602999992</v>
      </c>
      <c r="M76" s="123">
        <v>6.77</v>
      </c>
      <c r="N76" s="120">
        <f t="shared" si="11"/>
        <v>172682.7285</v>
      </c>
      <c r="O76" s="123">
        <v>3.02</v>
      </c>
      <c r="P76" s="120">
        <f t="shared" si="12"/>
        <v>1476372.9946000001</v>
      </c>
      <c r="Q76" s="123"/>
      <c r="R76" s="122"/>
      <c r="S76" s="120">
        <v>0</v>
      </c>
      <c r="T76" s="121">
        <f t="shared" si="8"/>
        <v>3772407.4600799987</v>
      </c>
    </row>
    <row r="77" spans="1:20" hidden="1" x14ac:dyDescent="0.25">
      <c r="A77" s="75">
        <v>79</v>
      </c>
      <c r="B77" s="75" t="s">
        <v>476</v>
      </c>
      <c r="C77" s="116">
        <f>G77-D77-E77</f>
        <v>104110.94999999995</v>
      </c>
      <c r="D77" s="116">
        <v>27059.89</v>
      </c>
      <c r="E77" s="116">
        <f>39838.56+528046.98+1579.27</f>
        <v>569464.81000000006</v>
      </c>
      <c r="F77" s="116"/>
      <c r="G77" s="116">
        <v>700635.65</v>
      </c>
      <c r="H77" s="116">
        <f t="shared" si="14"/>
        <v>840762.78</v>
      </c>
      <c r="I77" s="120">
        <v>3403217.9709999994</v>
      </c>
      <c r="J77" s="120">
        <f t="shared" si="13"/>
        <v>4083861.5651999991</v>
      </c>
      <c r="K77" s="123">
        <v>14.41</v>
      </c>
      <c r="L77" s="120">
        <f t="shared" si="10"/>
        <v>1500238.7894999993</v>
      </c>
      <c r="M77" s="123">
        <v>6.77</v>
      </c>
      <c r="N77" s="120">
        <f t="shared" si="11"/>
        <v>183195.45529999997</v>
      </c>
      <c r="O77" s="123">
        <v>3.02</v>
      </c>
      <c r="P77" s="120">
        <f t="shared" si="12"/>
        <v>1719783.7262000002</v>
      </c>
      <c r="Q77" s="123"/>
      <c r="R77" s="122"/>
      <c r="S77" s="120">
        <v>0</v>
      </c>
      <c r="T77" s="121">
        <f t="shared" si="8"/>
        <v>4083861.5651999991</v>
      </c>
    </row>
    <row r="78" spans="1:20" hidden="1" x14ac:dyDescent="0.25">
      <c r="A78" s="75">
        <v>80</v>
      </c>
      <c r="B78" s="75" t="s">
        <v>477</v>
      </c>
      <c r="C78" s="116">
        <f>G78-D78-E78</f>
        <v>116115.15000000002</v>
      </c>
      <c r="D78" s="116">
        <v>29019.96</v>
      </c>
      <c r="E78" s="116">
        <f>39838.56+571205.43+1579.27</f>
        <v>612623.26</v>
      </c>
      <c r="F78" s="116"/>
      <c r="G78" s="116">
        <v>757758.37</v>
      </c>
      <c r="H78" s="116">
        <v>909310.05</v>
      </c>
      <c r="I78" s="120">
        <v>3719806.6859000004</v>
      </c>
      <c r="J78" s="120">
        <f t="shared" si="13"/>
        <v>4463768.0230800007</v>
      </c>
      <c r="K78" s="123">
        <v>14.41</v>
      </c>
      <c r="L78" s="120">
        <f t="shared" si="10"/>
        <v>1673219.3115000003</v>
      </c>
      <c r="M78" s="123">
        <v>6.77</v>
      </c>
      <c r="N78" s="120">
        <f t="shared" si="11"/>
        <v>196465.1292</v>
      </c>
      <c r="O78" s="123">
        <v>3.02</v>
      </c>
      <c r="P78" s="120">
        <f t="shared" si="12"/>
        <v>1850122.2452</v>
      </c>
      <c r="Q78" s="123"/>
      <c r="R78" s="122"/>
      <c r="S78" s="120">
        <v>0</v>
      </c>
      <c r="T78" s="121">
        <f t="shared" si="8"/>
        <v>4463768.0230800007</v>
      </c>
    </row>
    <row r="79" spans="1:20" hidden="1" x14ac:dyDescent="0.25">
      <c r="A79" s="75">
        <v>81</v>
      </c>
      <c r="B79" s="124" t="s">
        <v>478</v>
      </c>
      <c r="C79" s="116">
        <f>G79-E79-D79</f>
        <v>148810.44000000006</v>
      </c>
      <c r="D79" s="116">
        <v>32339.61</v>
      </c>
      <c r="E79" s="116">
        <f>54515.34+714058.98+2306.65</f>
        <v>770880.97</v>
      </c>
      <c r="F79" s="116"/>
      <c r="G79" s="116">
        <v>952031.02</v>
      </c>
      <c r="H79" s="116">
        <f>G79*1.2</f>
        <v>1142437.2239999999</v>
      </c>
      <c r="I79" s="120">
        <v>4691358.1295000007</v>
      </c>
      <c r="J79" s="120">
        <f t="shared" si="13"/>
        <v>5629629.7554000011</v>
      </c>
      <c r="K79" s="123">
        <v>14.41</v>
      </c>
      <c r="L79" s="120">
        <f t="shared" si="10"/>
        <v>2144358.4404000007</v>
      </c>
      <c r="M79" s="123">
        <v>6.77</v>
      </c>
      <c r="N79" s="120">
        <f t="shared" si="11"/>
        <v>218939.15969999999</v>
      </c>
      <c r="O79" s="123">
        <v>3.02</v>
      </c>
      <c r="P79" s="120">
        <f t="shared" si="12"/>
        <v>2328060.5293999999</v>
      </c>
      <c r="Q79" s="123"/>
      <c r="R79" s="122"/>
      <c r="S79" s="120">
        <v>0</v>
      </c>
      <c r="T79" s="121">
        <f t="shared" si="8"/>
        <v>5629629.7554000011</v>
      </c>
    </row>
    <row r="80" spans="1:20" hidden="1" x14ac:dyDescent="0.25">
      <c r="A80" s="75">
        <v>82</v>
      </c>
      <c r="B80" s="124" t="s">
        <v>479</v>
      </c>
      <c r="C80" s="116">
        <f>G80-E80-D80</f>
        <v>156749.34000000005</v>
      </c>
      <c r="D80" s="116">
        <v>32359.35</v>
      </c>
      <c r="E80" s="116">
        <f>54515.34+814286.42+2306.65</f>
        <v>871108.41</v>
      </c>
      <c r="F80" s="116"/>
      <c r="G80" s="116">
        <v>1060217.1000000001</v>
      </c>
      <c r="H80" s="116">
        <f>G80*1.2</f>
        <v>1272260.52</v>
      </c>
      <c r="I80" s="120">
        <v>5108578.1871000007</v>
      </c>
      <c r="J80" s="120">
        <f t="shared" si="13"/>
        <v>6130293.8245200003</v>
      </c>
      <c r="K80" s="123">
        <v>14.41</v>
      </c>
      <c r="L80" s="120">
        <f t="shared" si="10"/>
        <v>2258757.9894000008</v>
      </c>
      <c r="M80" s="123">
        <v>6.77</v>
      </c>
      <c r="N80" s="120">
        <f t="shared" si="11"/>
        <v>219072.79949999996</v>
      </c>
      <c r="O80" s="123">
        <v>3.02</v>
      </c>
      <c r="P80" s="120">
        <f t="shared" si="12"/>
        <v>2630747.3982000002</v>
      </c>
      <c r="Q80" s="123"/>
      <c r="R80" s="122"/>
      <c r="S80" s="120">
        <v>0</v>
      </c>
      <c r="T80" s="121">
        <f t="shared" si="8"/>
        <v>6130293.8245200003</v>
      </c>
    </row>
    <row r="81" spans="1:20" hidden="1" x14ac:dyDescent="0.25">
      <c r="A81" s="75">
        <v>83</v>
      </c>
      <c r="B81" s="124" t="s">
        <v>480</v>
      </c>
      <c r="C81" s="116">
        <f>G81-E81-D81</f>
        <v>188351.7899999998</v>
      </c>
      <c r="D81" s="116">
        <v>39322.5</v>
      </c>
      <c r="E81" s="116">
        <f>54515.34+1138136.87+2306.65</f>
        <v>1194958.8600000001</v>
      </c>
      <c r="F81" s="116"/>
      <c r="G81" s="116">
        <v>1422633.15</v>
      </c>
      <c r="H81" s="116">
        <f>G81*1.2</f>
        <v>1707159.7799999998</v>
      </c>
      <c r="I81" s="120">
        <v>6589138.3760999981</v>
      </c>
      <c r="J81" s="120">
        <f t="shared" si="13"/>
        <v>7906966.0513199978</v>
      </c>
      <c r="K81" s="123">
        <v>14.41</v>
      </c>
      <c r="L81" s="120">
        <f t="shared" si="10"/>
        <v>2714149.2938999971</v>
      </c>
      <c r="M81" s="123">
        <v>6.77</v>
      </c>
      <c r="N81" s="120">
        <f t="shared" si="11"/>
        <v>266213.32500000001</v>
      </c>
      <c r="O81" s="123">
        <v>3.02</v>
      </c>
      <c r="P81" s="120">
        <f t="shared" si="12"/>
        <v>3608775.7572000003</v>
      </c>
      <c r="Q81" s="123"/>
      <c r="R81" s="122"/>
      <c r="S81" s="120">
        <v>0</v>
      </c>
      <c r="T81" s="121">
        <f t="shared" si="8"/>
        <v>7906966.0513199978</v>
      </c>
    </row>
    <row r="82" spans="1:20" hidden="1" x14ac:dyDescent="0.25">
      <c r="A82" s="75">
        <v>84</v>
      </c>
      <c r="B82" s="124" t="s">
        <v>481</v>
      </c>
      <c r="C82" s="116">
        <f>G82-D82-E82</f>
        <v>105670.34000000004</v>
      </c>
      <c r="D82" s="116">
        <v>32699.42</v>
      </c>
      <c r="E82" s="116">
        <f>10485+117170.73+2306.65</f>
        <v>129962.37999999999</v>
      </c>
      <c r="F82" s="116"/>
      <c r="G82" s="116">
        <v>268332.14</v>
      </c>
      <c r="H82" s="116">
        <v>321998.56</v>
      </c>
      <c r="I82" s="120">
        <v>2136571.0604000003</v>
      </c>
      <c r="J82" s="120">
        <f t="shared" si="13"/>
        <v>2563885.2724800003</v>
      </c>
      <c r="K82" s="123">
        <v>14.41</v>
      </c>
      <c r="L82" s="120">
        <f t="shared" si="10"/>
        <v>1522709.5994000006</v>
      </c>
      <c r="M82" s="123">
        <v>6.77</v>
      </c>
      <c r="N82" s="120">
        <f t="shared" si="11"/>
        <v>221375.07339999996</v>
      </c>
      <c r="O82" s="123">
        <v>3.02</v>
      </c>
      <c r="P82" s="120">
        <f t="shared" si="12"/>
        <v>392486.38759999996</v>
      </c>
      <c r="Q82" s="123"/>
      <c r="R82" s="122"/>
      <c r="S82" s="120">
        <v>0</v>
      </c>
      <c r="T82" s="121">
        <f t="shared" si="8"/>
        <v>2563885.2724800003</v>
      </c>
    </row>
    <row r="83" spans="1:20" hidden="1" x14ac:dyDescent="0.25">
      <c r="A83" s="75">
        <v>85</v>
      </c>
      <c r="B83" s="124" t="s">
        <v>482</v>
      </c>
      <c r="C83" s="116">
        <f>G83-E83-D83</f>
        <v>106425.31000000003</v>
      </c>
      <c r="D83" s="116">
        <v>32172.93</v>
      </c>
      <c r="E83" s="116">
        <f>10485+128659.2+2306.65</f>
        <v>141450.85</v>
      </c>
      <c r="F83" s="116"/>
      <c r="G83" s="116">
        <v>280049.09000000003</v>
      </c>
      <c r="H83" s="116">
        <f>G83*1.2</f>
        <v>336058.908</v>
      </c>
      <c r="I83" s="120">
        <v>2178581.0202000001</v>
      </c>
      <c r="J83" s="120">
        <f t="shared" si="13"/>
        <v>2614297.2242399999</v>
      </c>
      <c r="K83" s="123">
        <v>14.41</v>
      </c>
      <c r="L83" s="120">
        <f t="shared" si="10"/>
        <v>1533588.7171000005</v>
      </c>
      <c r="M83" s="123">
        <v>6.77</v>
      </c>
      <c r="N83" s="120">
        <f t="shared" si="11"/>
        <v>217810.73609999998</v>
      </c>
      <c r="O83" s="123">
        <v>3.02</v>
      </c>
      <c r="P83" s="120">
        <f t="shared" si="12"/>
        <v>427181.56700000004</v>
      </c>
      <c r="Q83" s="123"/>
      <c r="R83" s="122"/>
      <c r="S83" s="120">
        <v>0</v>
      </c>
      <c r="T83" s="121">
        <f t="shared" si="8"/>
        <v>2614297.2242399999</v>
      </c>
    </row>
    <row r="84" spans="1:20" hidden="1" x14ac:dyDescent="0.25">
      <c r="A84" s="75">
        <v>86</v>
      </c>
      <c r="B84" s="124" t="s">
        <v>483</v>
      </c>
      <c r="C84" s="116">
        <f>G84-E84-D84</f>
        <v>108779.00000000003</v>
      </c>
      <c r="D84" s="116">
        <v>32206.79</v>
      </c>
      <c r="E84" s="116">
        <f>10485+161278.09+2306.65</f>
        <v>174069.74</v>
      </c>
      <c r="F84" s="116"/>
      <c r="G84" s="116">
        <v>315055.53000000003</v>
      </c>
      <c r="H84" s="116">
        <f>G84*1.2</f>
        <v>378066.636</v>
      </c>
      <c r="I84" s="120">
        <v>2311235.9731000005</v>
      </c>
      <c r="J84" s="120">
        <f t="shared" si="13"/>
        <v>2773483.1677200007</v>
      </c>
      <c r="K84" s="123">
        <v>14.41</v>
      </c>
      <c r="L84" s="120">
        <f t="shared" si="10"/>
        <v>1567505.3900000004</v>
      </c>
      <c r="M84" s="123">
        <v>6.77</v>
      </c>
      <c r="N84" s="120">
        <f t="shared" si="11"/>
        <v>218039.96829999998</v>
      </c>
      <c r="O84" s="123">
        <v>3.02</v>
      </c>
      <c r="P84" s="120">
        <f t="shared" si="12"/>
        <v>525690.61479999998</v>
      </c>
      <c r="Q84" s="123"/>
      <c r="R84" s="122"/>
      <c r="S84" s="120">
        <v>0</v>
      </c>
      <c r="T84" s="121">
        <f t="shared" si="8"/>
        <v>2773483.1677200007</v>
      </c>
    </row>
    <row r="85" spans="1:20" hidden="1" x14ac:dyDescent="0.25">
      <c r="A85" s="75">
        <v>87</v>
      </c>
      <c r="B85" s="124" t="s">
        <v>484</v>
      </c>
      <c r="C85" s="116">
        <f>G85-E85-D85</f>
        <v>113266.94000000002</v>
      </c>
      <c r="D85" s="116">
        <v>32247.99</v>
      </c>
      <c r="E85" s="116">
        <f>10485+212079.8+2306.65</f>
        <v>224871.44999999998</v>
      </c>
      <c r="F85" s="116"/>
      <c r="G85" s="116">
        <v>370386.38</v>
      </c>
      <c r="H85" s="116">
        <f>G85*1.2</f>
        <v>444463.65600000002</v>
      </c>
      <c r="I85" s="120">
        <v>2529607.2767000003</v>
      </c>
      <c r="J85" s="120">
        <f t="shared" si="13"/>
        <v>3035528.7320400001</v>
      </c>
      <c r="K85" s="123">
        <v>14.41</v>
      </c>
      <c r="L85" s="120">
        <f t="shared" si="10"/>
        <v>1632176.6054000002</v>
      </c>
      <c r="M85" s="123">
        <v>6.77</v>
      </c>
      <c r="N85" s="120">
        <f t="shared" si="11"/>
        <v>218318.89230000001</v>
      </c>
      <c r="O85" s="123">
        <v>3.02</v>
      </c>
      <c r="P85" s="120">
        <f t="shared" si="12"/>
        <v>679111.77899999998</v>
      </c>
      <c r="Q85" s="123"/>
      <c r="R85" s="122"/>
      <c r="S85" s="120">
        <v>0</v>
      </c>
      <c r="T85" s="121">
        <f t="shared" si="8"/>
        <v>3035528.7320400001</v>
      </c>
    </row>
    <row r="86" spans="1:20" hidden="1" x14ac:dyDescent="0.25">
      <c r="A86" s="75">
        <v>88</v>
      </c>
      <c r="B86" s="124" t="s">
        <v>485</v>
      </c>
      <c r="C86" s="116">
        <f>G86-E86-D86</f>
        <v>115892.09999999998</v>
      </c>
      <c r="D86" s="116">
        <v>32253</v>
      </c>
      <c r="E86" s="116">
        <f>10485+243123.97+2306.65</f>
        <v>255915.62</v>
      </c>
      <c r="F86" s="116"/>
      <c r="G86" s="116">
        <v>404060.72</v>
      </c>
      <c r="H86" s="116">
        <v>484872.87</v>
      </c>
      <c r="I86" s="120">
        <v>2661223.1433999995</v>
      </c>
      <c r="J86" s="120">
        <f t="shared" si="13"/>
        <v>3193467.7720799991</v>
      </c>
      <c r="K86" s="123">
        <v>14.41</v>
      </c>
      <c r="L86" s="120">
        <f t="shared" si="10"/>
        <v>1670005.1609999996</v>
      </c>
      <c r="M86" s="123">
        <v>6.77</v>
      </c>
      <c r="N86" s="120">
        <f t="shared" si="11"/>
        <v>218352.81</v>
      </c>
      <c r="O86" s="123">
        <v>3.02</v>
      </c>
      <c r="P86" s="120">
        <f t="shared" si="12"/>
        <v>772865.17240000004</v>
      </c>
      <c r="Q86" s="123"/>
      <c r="R86" s="122"/>
      <c r="S86" s="120">
        <v>0</v>
      </c>
      <c r="T86" s="121">
        <f t="shared" si="8"/>
        <v>3193467.7720799991</v>
      </c>
    </row>
    <row r="87" spans="1:20" hidden="1" x14ac:dyDescent="0.25">
      <c r="A87" s="75">
        <v>89</v>
      </c>
      <c r="B87" s="124" t="s">
        <v>486</v>
      </c>
      <c r="C87" s="116">
        <f>G87-E87-D87</f>
        <v>116592.82</v>
      </c>
      <c r="D87" s="116">
        <v>32253</v>
      </c>
      <c r="E87" s="116">
        <f>39838.56+295309.29+2306.65</f>
        <v>337454.5</v>
      </c>
      <c r="F87" s="116"/>
      <c r="G87" s="116">
        <v>486300.32</v>
      </c>
      <c r="H87" s="116">
        <v>583560.39</v>
      </c>
      <c r="I87" s="120">
        <v>2917567.9362000003</v>
      </c>
      <c r="J87" s="120">
        <f t="shared" si="13"/>
        <v>3501081.5234400001</v>
      </c>
      <c r="K87" s="123">
        <v>14.41</v>
      </c>
      <c r="L87" s="120">
        <f t="shared" si="10"/>
        <v>1680102.5362000002</v>
      </c>
      <c r="M87" s="123">
        <v>6.77</v>
      </c>
      <c r="N87" s="120">
        <f t="shared" si="11"/>
        <v>218352.81</v>
      </c>
      <c r="O87" s="123">
        <v>3.02</v>
      </c>
      <c r="P87" s="120">
        <f t="shared" si="12"/>
        <v>1019112.59</v>
      </c>
      <c r="Q87" s="123"/>
      <c r="R87" s="122"/>
      <c r="S87" s="120">
        <v>0</v>
      </c>
      <c r="T87" s="121">
        <f t="shared" si="8"/>
        <v>3501081.5234400001</v>
      </c>
    </row>
    <row r="88" spans="1:20" hidden="1" x14ac:dyDescent="0.25">
      <c r="A88" s="75">
        <v>90</v>
      </c>
      <c r="B88" s="124" t="s">
        <v>487</v>
      </c>
      <c r="C88" s="116">
        <f>G88-E88-D87</f>
        <v>123224.15999999992</v>
      </c>
      <c r="D88" s="116">
        <v>32213.759999999998</v>
      </c>
      <c r="E88" s="116">
        <f>39838.56+377823.82+2306.65</f>
        <v>419969.03</v>
      </c>
      <c r="F88" s="116"/>
      <c r="G88" s="116">
        <v>575446.18999999994</v>
      </c>
      <c r="H88" s="116">
        <f>G88*1.2</f>
        <v>690535.42799999996</v>
      </c>
      <c r="I88" s="120">
        <v>3262053.771399999</v>
      </c>
      <c r="J88" s="120">
        <f t="shared" si="13"/>
        <v>3914464.5256799986</v>
      </c>
      <c r="K88" s="123">
        <v>14.41</v>
      </c>
      <c r="L88" s="120">
        <f t="shared" si="10"/>
        <v>1775660.1455999988</v>
      </c>
      <c r="M88" s="123">
        <v>6.77</v>
      </c>
      <c r="N88" s="120">
        <f t="shared" si="11"/>
        <v>218087.15519999998</v>
      </c>
      <c r="O88" s="123">
        <v>3.02</v>
      </c>
      <c r="P88" s="120">
        <f t="shared" si="12"/>
        <v>1268306.4706000001</v>
      </c>
      <c r="Q88" s="123"/>
      <c r="R88" s="122"/>
      <c r="S88" s="120">
        <v>0</v>
      </c>
      <c r="T88" s="121">
        <f t="shared" si="8"/>
        <v>3914464.5256799986</v>
      </c>
    </row>
    <row r="89" spans="1:20" hidden="1" x14ac:dyDescent="0.25">
      <c r="A89" s="75">
        <v>91</v>
      </c>
      <c r="B89" s="124" t="s">
        <v>488</v>
      </c>
      <c r="C89" s="116">
        <f t="shared" ref="C89:C152" si="15">G89-E89-D89</f>
        <v>130534.85000000003</v>
      </c>
      <c r="D89" s="116">
        <v>32256.44</v>
      </c>
      <c r="E89" s="116">
        <f>39838.56+464793.31+2306.65</f>
        <v>506938.52</v>
      </c>
      <c r="F89" s="116"/>
      <c r="G89" s="116">
        <v>669729.81000000006</v>
      </c>
      <c r="H89" s="116">
        <v>803675.78</v>
      </c>
      <c r="I89" s="120">
        <v>3630337.6177000003</v>
      </c>
      <c r="J89" s="120">
        <f t="shared" si="13"/>
        <v>4356405.1412399998</v>
      </c>
      <c r="K89" s="123">
        <v>14.41</v>
      </c>
      <c r="L89" s="120">
        <f t="shared" si="10"/>
        <v>1881007.1885000006</v>
      </c>
      <c r="M89" s="123">
        <v>6.77</v>
      </c>
      <c r="N89" s="120">
        <f t="shared" si="11"/>
        <v>218376.09879999998</v>
      </c>
      <c r="O89" s="123">
        <v>3.02</v>
      </c>
      <c r="P89" s="120">
        <f t="shared" si="12"/>
        <v>1530954.3304000001</v>
      </c>
      <c r="Q89" s="123"/>
      <c r="R89" s="122"/>
      <c r="S89" s="120">
        <v>0</v>
      </c>
      <c r="T89" s="121">
        <f t="shared" si="8"/>
        <v>4356405.1412399998</v>
      </c>
    </row>
    <row r="90" spans="1:20" hidden="1" x14ac:dyDescent="0.25">
      <c r="A90" s="75">
        <v>92</v>
      </c>
      <c r="B90" s="124" t="s">
        <v>153</v>
      </c>
      <c r="C90" s="116">
        <f t="shared" si="15"/>
        <v>151032.79999999999</v>
      </c>
      <c r="D90" s="116">
        <v>44448.55</v>
      </c>
      <c r="E90" s="116">
        <f>10485+256149.8+2306.65</f>
        <v>268941.45</v>
      </c>
      <c r="F90" s="116"/>
      <c r="G90" s="116">
        <v>464422.8</v>
      </c>
      <c r="H90" s="116">
        <v>557307.35</v>
      </c>
      <c r="I90" s="120">
        <v>3289502.5104999999</v>
      </c>
      <c r="J90" s="120">
        <f t="shared" si="13"/>
        <v>3947403.0125999996</v>
      </c>
      <c r="K90" s="123">
        <v>14.41</v>
      </c>
      <c r="L90" s="120">
        <f t="shared" si="10"/>
        <v>2176382.648</v>
      </c>
      <c r="M90" s="123">
        <v>6.77</v>
      </c>
      <c r="N90" s="120">
        <f t="shared" si="11"/>
        <v>300916.68349999998</v>
      </c>
      <c r="O90" s="123">
        <v>3.02</v>
      </c>
      <c r="P90" s="120">
        <f t="shared" si="12"/>
        <v>812203.179</v>
      </c>
      <c r="Q90" s="123"/>
      <c r="R90" s="122"/>
      <c r="S90" s="120">
        <v>0</v>
      </c>
      <c r="T90" s="121">
        <f t="shared" si="8"/>
        <v>3947403.0125999996</v>
      </c>
    </row>
    <row r="91" spans="1:20" hidden="1" x14ac:dyDescent="0.25">
      <c r="A91" s="75">
        <v>93</v>
      </c>
      <c r="B91" s="124" t="s">
        <v>154</v>
      </c>
      <c r="C91" s="116">
        <f t="shared" si="15"/>
        <v>156116.17999999993</v>
      </c>
      <c r="D91" s="116">
        <v>44448.55</v>
      </c>
      <c r="E91" s="116">
        <f>10485+321387.58+2306.65</f>
        <v>334179.23000000004</v>
      </c>
      <c r="F91" s="116"/>
      <c r="G91" s="116">
        <v>534743.96</v>
      </c>
      <c r="H91" s="116">
        <f>G91*1.2</f>
        <v>641692.75199999998</v>
      </c>
      <c r="I91" s="120">
        <v>3559772.111899999</v>
      </c>
      <c r="J91" s="120">
        <f t="shared" si="13"/>
        <v>4271726.5342799984</v>
      </c>
      <c r="K91" s="123">
        <v>14.41</v>
      </c>
      <c r="L91" s="120">
        <f t="shared" si="10"/>
        <v>2249634.153799999</v>
      </c>
      <c r="M91" s="123">
        <v>6.77</v>
      </c>
      <c r="N91" s="120">
        <f t="shared" si="11"/>
        <v>300916.68349999998</v>
      </c>
      <c r="O91" s="123">
        <v>3.02</v>
      </c>
      <c r="P91" s="120">
        <f t="shared" si="12"/>
        <v>1009221.2746000001</v>
      </c>
      <c r="Q91" s="123"/>
      <c r="R91" s="122"/>
      <c r="S91" s="120">
        <v>0</v>
      </c>
      <c r="T91" s="121">
        <f t="shared" si="8"/>
        <v>4271726.5342799984</v>
      </c>
    </row>
    <row r="92" spans="1:20" hidden="1" x14ac:dyDescent="0.25">
      <c r="A92" s="75">
        <v>94</v>
      </c>
      <c r="B92" s="124" t="s">
        <v>155</v>
      </c>
      <c r="C92" s="116">
        <f t="shared" si="15"/>
        <v>165092.06</v>
      </c>
      <c r="D92" s="116">
        <v>44530.95</v>
      </c>
      <c r="E92" s="116">
        <f>10485+422991+2306.65</f>
        <v>435782.65</v>
      </c>
      <c r="F92" s="116"/>
      <c r="G92" s="116">
        <v>645405.66</v>
      </c>
      <c r="H92" s="116">
        <f>G92*1.2</f>
        <v>774486.79200000002</v>
      </c>
      <c r="I92" s="120">
        <v>3996514.7191000003</v>
      </c>
      <c r="J92" s="120">
        <f t="shared" si="13"/>
        <v>4795817.66292</v>
      </c>
      <c r="K92" s="123">
        <v>14.41</v>
      </c>
      <c r="L92" s="120">
        <f t="shared" si="10"/>
        <v>2378976.5846000002</v>
      </c>
      <c r="M92" s="123">
        <v>6.77</v>
      </c>
      <c r="N92" s="120">
        <f t="shared" si="11"/>
        <v>301474.53149999998</v>
      </c>
      <c r="O92" s="123">
        <v>3.02</v>
      </c>
      <c r="P92" s="120">
        <f t="shared" si="12"/>
        <v>1316063.6030000001</v>
      </c>
      <c r="Q92" s="123"/>
      <c r="R92" s="122"/>
      <c r="S92" s="120">
        <v>0</v>
      </c>
      <c r="T92" s="121">
        <f t="shared" si="8"/>
        <v>4795817.66292</v>
      </c>
    </row>
    <row r="93" spans="1:20" hidden="1" x14ac:dyDescent="0.25">
      <c r="A93" s="75">
        <v>95</v>
      </c>
      <c r="B93" s="124" t="s">
        <v>156</v>
      </c>
      <c r="C93" s="116">
        <f t="shared" si="15"/>
        <v>174102.44999999998</v>
      </c>
      <c r="D93" s="116">
        <v>44540.97</v>
      </c>
      <c r="E93" s="116">
        <f>10485+484197.41+2306.65</f>
        <v>496989.06</v>
      </c>
      <c r="F93" s="116"/>
      <c r="G93" s="116">
        <v>715632.48</v>
      </c>
      <c r="H93" s="116">
        <f>G93*1.2</f>
        <v>858758.97599999991</v>
      </c>
      <c r="I93" s="120">
        <v>4311265.6325999992</v>
      </c>
      <c r="J93" s="120">
        <f t="shared" si="13"/>
        <v>5173518.7591199987</v>
      </c>
      <c r="K93" s="123">
        <v>14.41</v>
      </c>
      <c r="L93" s="120">
        <f t="shared" si="10"/>
        <v>2508816.3044999996</v>
      </c>
      <c r="M93" s="123">
        <v>6.77</v>
      </c>
      <c r="N93" s="120">
        <f t="shared" si="11"/>
        <v>301542.36689999996</v>
      </c>
      <c r="O93" s="123">
        <v>3.02</v>
      </c>
      <c r="P93" s="120">
        <f t="shared" si="12"/>
        <v>1500906.9612</v>
      </c>
      <c r="Q93" s="123"/>
      <c r="R93" s="122"/>
      <c r="S93" s="120">
        <v>0</v>
      </c>
      <c r="T93" s="121">
        <f t="shared" ref="T93:T156" si="16">I93*1.2</f>
        <v>5173518.7591199987</v>
      </c>
    </row>
    <row r="94" spans="1:20" hidden="1" x14ac:dyDescent="0.25">
      <c r="A94" s="75">
        <v>96</v>
      </c>
      <c r="B94" s="124" t="s">
        <v>157</v>
      </c>
      <c r="C94" s="116">
        <f t="shared" si="15"/>
        <v>176971.35000000006</v>
      </c>
      <c r="D94" s="116">
        <v>44540.97</v>
      </c>
      <c r="E94" s="116">
        <f>54515.34+589449.98+2306.65</f>
        <v>646271.97</v>
      </c>
      <c r="F94" s="116"/>
      <c r="G94" s="116">
        <v>867784.29</v>
      </c>
      <c r="H94" s="116">
        <f>G94*1.2</f>
        <v>1041341.148</v>
      </c>
      <c r="I94" s="120">
        <v>4803440.8698000005</v>
      </c>
      <c r="J94" s="120">
        <f t="shared" si="13"/>
        <v>5764129.0437600007</v>
      </c>
      <c r="K94" s="123">
        <v>14.41</v>
      </c>
      <c r="L94" s="120">
        <f t="shared" si="10"/>
        <v>2550157.1535000009</v>
      </c>
      <c r="M94" s="123">
        <v>6.77</v>
      </c>
      <c r="N94" s="120">
        <f t="shared" si="11"/>
        <v>301542.36689999996</v>
      </c>
      <c r="O94" s="123">
        <v>3.02</v>
      </c>
      <c r="P94" s="120">
        <f t="shared" si="12"/>
        <v>1951741.3493999999</v>
      </c>
      <c r="Q94" s="123"/>
      <c r="R94" s="122"/>
      <c r="S94" s="120">
        <v>0</v>
      </c>
      <c r="T94" s="121">
        <f t="shared" si="16"/>
        <v>5764129.0437600007</v>
      </c>
    </row>
    <row r="95" spans="1:20" hidden="1" x14ac:dyDescent="0.25">
      <c r="A95" s="75">
        <v>97</v>
      </c>
      <c r="B95" s="124" t="s">
        <v>158</v>
      </c>
      <c r="C95" s="116">
        <f t="shared" si="15"/>
        <v>190305.47000000006</v>
      </c>
      <c r="D95" s="116">
        <v>44540.97</v>
      </c>
      <c r="E95" s="116">
        <f>2287.17+754361.95+54515.34</f>
        <v>811164.46</v>
      </c>
      <c r="F95" s="116"/>
      <c r="G95" s="116">
        <v>1046010.9</v>
      </c>
      <c r="H95" s="116">
        <f>G95*1.2</f>
        <v>1255213.08</v>
      </c>
      <c r="I95" s="120">
        <v>5493560.8588000005</v>
      </c>
      <c r="J95" s="120">
        <f t="shared" si="13"/>
        <v>6592273.0305600008</v>
      </c>
      <c r="K95" s="123">
        <v>14.41</v>
      </c>
      <c r="L95" s="120">
        <f t="shared" si="10"/>
        <v>2742301.8227000008</v>
      </c>
      <c r="M95" s="123">
        <v>6.77</v>
      </c>
      <c r="N95" s="120">
        <f t="shared" si="11"/>
        <v>301542.36689999996</v>
      </c>
      <c r="O95" s="123">
        <v>3.02</v>
      </c>
      <c r="P95" s="120">
        <f t="shared" si="12"/>
        <v>2449716.6691999999</v>
      </c>
      <c r="Q95" s="123"/>
      <c r="R95" s="122"/>
      <c r="S95" s="120">
        <v>0</v>
      </c>
      <c r="T95" s="121">
        <f t="shared" si="16"/>
        <v>6592273.0305600008</v>
      </c>
    </row>
    <row r="96" spans="1:20" hidden="1" x14ac:dyDescent="0.25">
      <c r="A96" s="75">
        <v>98</v>
      </c>
      <c r="B96" s="124" t="s">
        <v>489</v>
      </c>
      <c r="C96" s="116">
        <f t="shared" si="15"/>
        <v>205402.1700000001</v>
      </c>
      <c r="D96" s="116">
        <v>44713.69</v>
      </c>
      <c r="E96" s="116">
        <f>54515.34+928418.01+2306.65</f>
        <v>985240</v>
      </c>
      <c r="F96" s="116"/>
      <c r="G96" s="116">
        <v>1235355.8600000001</v>
      </c>
      <c r="H96" s="116">
        <v>1482427.04</v>
      </c>
      <c r="I96" s="120">
        <v>6237981.7510000011</v>
      </c>
      <c r="J96" s="120">
        <f t="shared" si="13"/>
        <v>7485578.1012000013</v>
      </c>
      <c r="K96" s="123">
        <v>14.41</v>
      </c>
      <c r="L96" s="120">
        <f t="shared" si="10"/>
        <v>2959845.2697000015</v>
      </c>
      <c r="M96" s="123">
        <v>6.77</v>
      </c>
      <c r="N96" s="120">
        <f t="shared" si="11"/>
        <v>302711.6813</v>
      </c>
      <c r="O96" s="123">
        <v>3.02</v>
      </c>
      <c r="P96" s="120">
        <f t="shared" si="12"/>
        <v>2975424.8</v>
      </c>
      <c r="Q96" s="123"/>
      <c r="R96" s="122"/>
      <c r="S96" s="120">
        <v>0</v>
      </c>
      <c r="T96" s="121">
        <f t="shared" si="16"/>
        <v>7485578.1012000013</v>
      </c>
    </row>
    <row r="97" spans="1:20" hidden="1" x14ac:dyDescent="0.25">
      <c r="A97" s="75">
        <v>99</v>
      </c>
      <c r="B97" s="124" t="s">
        <v>490</v>
      </c>
      <c r="C97" s="116">
        <f t="shared" si="15"/>
        <v>111616.70999999999</v>
      </c>
      <c r="D97" s="116">
        <v>25677.21</v>
      </c>
      <c r="E97" s="116">
        <f>10485+381310.2+1579.27</f>
        <v>393374.47000000003</v>
      </c>
      <c r="F97" s="116"/>
      <c r="G97" s="116">
        <v>530668.39</v>
      </c>
      <c r="H97" s="116">
        <f>G97*1.2</f>
        <v>636802.06799999997</v>
      </c>
      <c r="I97" s="120">
        <v>2970222.4021999999</v>
      </c>
      <c r="J97" s="120">
        <f t="shared" si="13"/>
        <v>3564266.88264</v>
      </c>
      <c r="K97" s="123">
        <v>14.41</v>
      </c>
      <c r="L97" s="120">
        <f t="shared" si="10"/>
        <v>1608396.7910999998</v>
      </c>
      <c r="M97" s="123">
        <v>6.77</v>
      </c>
      <c r="N97" s="120">
        <f t="shared" si="11"/>
        <v>173834.71169999999</v>
      </c>
      <c r="O97" s="123">
        <v>3.02</v>
      </c>
      <c r="P97" s="120">
        <f t="shared" si="12"/>
        <v>1187990.8994</v>
      </c>
      <c r="Q97" s="123"/>
      <c r="R97" s="122"/>
      <c r="S97" s="120">
        <v>0</v>
      </c>
      <c r="T97" s="121">
        <f t="shared" si="16"/>
        <v>3564266.88264</v>
      </c>
    </row>
    <row r="98" spans="1:20" hidden="1" x14ac:dyDescent="0.25">
      <c r="A98" s="75">
        <v>100</v>
      </c>
      <c r="B98" s="124" t="s">
        <v>197</v>
      </c>
      <c r="C98" s="116">
        <f t="shared" si="15"/>
        <v>114031.97000000004</v>
      </c>
      <c r="D98" s="116">
        <v>26710.77</v>
      </c>
      <c r="E98" s="116">
        <f>10485+415812.42+1579.27</f>
        <v>427876.69</v>
      </c>
      <c r="F98" s="116"/>
      <c r="G98" s="116">
        <v>568619.43000000005</v>
      </c>
      <c r="H98" s="116">
        <v>682343.31</v>
      </c>
      <c r="I98" s="120">
        <v>3116220.2044000002</v>
      </c>
      <c r="J98" s="120">
        <f t="shared" si="13"/>
        <v>3739464.2452799999</v>
      </c>
      <c r="K98" s="123">
        <v>14.41</v>
      </c>
      <c r="L98" s="120">
        <f t="shared" si="10"/>
        <v>1643200.6877000006</v>
      </c>
      <c r="M98" s="123">
        <v>6.77</v>
      </c>
      <c r="N98" s="120">
        <f t="shared" si="11"/>
        <v>180831.9129</v>
      </c>
      <c r="O98" s="123">
        <v>3.02</v>
      </c>
      <c r="P98" s="120">
        <f t="shared" si="12"/>
        <v>1292187.6037999999</v>
      </c>
      <c r="Q98" s="123"/>
      <c r="R98" s="122"/>
      <c r="S98" s="120">
        <v>0</v>
      </c>
      <c r="T98" s="121">
        <f t="shared" si="16"/>
        <v>3739464.2452799999</v>
      </c>
    </row>
    <row r="99" spans="1:20" hidden="1" x14ac:dyDescent="0.25">
      <c r="A99" s="75">
        <v>101</v>
      </c>
      <c r="B99" s="124" t="s">
        <v>491</v>
      </c>
      <c r="C99" s="116">
        <f t="shared" si="15"/>
        <v>108396.74999999996</v>
      </c>
      <c r="D99" s="116">
        <v>28324.639999999999</v>
      </c>
      <c r="E99" s="116">
        <f>39838.56+473323.62+1579.27</f>
        <v>514741.45</v>
      </c>
      <c r="F99" s="116"/>
      <c r="G99" s="116">
        <v>651462.84</v>
      </c>
      <c r="H99" s="116">
        <f>G99*1.2</f>
        <v>781755.40799999994</v>
      </c>
      <c r="I99" s="120">
        <v>3308274.1592999995</v>
      </c>
      <c r="J99" s="120">
        <f t="shared" si="13"/>
        <v>3969928.9911599993</v>
      </c>
      <c r="K99" s="123">
        <v>14.41</v>
      </c>
      <c r="L99" s="120">
        <f t="shared" si="10"/>
        <v>1561997.1674999993</v>
      </c>
      <c r="M99" s="123">
        <v>6.77</v>
      </c>
      <c r="N99" s="120">
        <f t="shared" si="11"/>
        <v>191757.81279999999</v>
      </c>
      <c r="O99" s="123">
        <v>3.02</v>
      </c>
      <c r="P99" s="120">
        <f t="shared" si="12"/>
        <v>1554519.179</v>
      </c>
      <c r="Q99" s="123"/>
      <c r="R99" s="122"/>
      <c r="S99" s="120">
        <v>0</v>
      </c>
      <c r="T99" s="121">
        <f t="shared" si="16"/>
        <v>3969928.9911599993</v>
      </c>
    </row>
    <row r="100" spans="1:20" hidden="1" x14ac:dyDescent="0.25">
      <c r="A100" s="75">
        <v>102</v>
      </c>
      <c r="B100" s="124" t="s">
        <v>492</v>
      </c>
      <c r="C100" s="116">
        <f t="shared" si="15"/>
        <v>113655.71000000002</v>
      </c>
      <c r="D100" s="116">
        <v>27447.439999999999</v>
      </c>
      <c r="E100" s="116">
        <f>39838.56+532802.68+1579.27</f>
        <v>574220.51</v>
      </c>
      <c r="F100" s="116"/>
      <c r="G100" s="116">
        <v>715323.66</v>
      </c>
      <c r="H100" s="116">
        <f>G100*1.2</f>
        <v>858388.39199999999</v>
      </c>
      <c r="I100" s="120">
        <v>3557743.8901000004</v>
      </c>
      <c r="J100" s="120">
        <f t="shared" si="13"/>
        <v>4269292.6681200005</v>
      </c>
      <c r="K100" s="123">
        <v>14.41</v>
      </c>
      <c r="L100" s="120">
        <f t="shared" si="10"/>
        <v>1637778.7811000003</v>
      </c>
      <c r="M100" s="123">
        <v>6.77</v>
      </c>
      <c r="N100" s="120">
        <f t="shared" si="11"/>
        <v>185819.16879999998</v>
      </c>
      <c r="O100" s="123">
        <v>3.02</v>
      </c>
      <c r="P100" s="120">
        <f t="shared" si="12"/>
        <v>1734145.9402000001</v>
      </c>
      <c r="Q100" s="123"/>
      <c r="R100" s="122"/>
      <c r="S100" s="120">
        <v>0</v>
      </c>
      <c r="T100" s="121">
        <f t="shared" si="16"/>
        <v>4269292.6681200005</v>
      </c>
    </row>
    <row r="101" spans="1:20" hidden="1" x14ac:dyDescent="0.25">
      <c r="A101" s="75">
        <v>103</v>
      </c>
      <c r="B101" s="124" t="s">
        <v>493</v>
      </c>
      <c r="C101" s="116">
        <f t="shared" si="15"/>
        <v>121040.43999999996</v>
      </c>
      <c r="D101" s="116">
        <v>29324.02</v>
      </c>
      <c r="E101" s="116">
        <f>39838.56+605536.51+1579.27</f>
        <v>646954.34000000008</v>
      </c>
      <c r="F101" s="116"/>
      <c r="G101" s="116">
        <v>797318.8</v>
      </c>
      <c r="H101" s="116">
        <f>G101*1.2</f>
        <v>956782.56</v>
      </c>
      <c r="I101" s="120">
        <v>3896518.4625999993</v>
      </c>
      <c r="J101" s="120">
        <f t="shared" si="13"/>
        <v>4675822.1551199993</v>
      </c>
      <c r="K101" s="123">
        <v>14.41</v>
      </c>
      <c r="L101" s="120">
        <f t="shared" si="10"/>
        <v>1744192.7403999993</v>
      </c>
      <c r="M101" s="123">
        <v>6.77</v>
      </c>
      <c r="N101" s="120">
        <f t="shared" si="11"/>
        <v>198523.61539999998</v>
      </c>
      <c r="O101" s="123">
        <v>3.02</v>
      </c>
      <c r="P101" s="120">
        <f t="shared" si="12"/>
        <v>1953802.1068000002</v>
      </c>
      <c r="Q101" s="123"/>
      <c r="R101" s="122"/>
      <c r="S101" s="120">
        <v>0</v>
      </c>
      <c r="T101" s="121">
        <f t="shared" si="16"/>
        <v>4675822.1551199993</v>
      </c>
    </row>
    <row r="102" spans="1:20" hidden="1" x14ac:dyDescent="0.25">
      <c r="A102" s="75">
        <v>104</v>
      </c>
      <c r="B102" s="124" t="s">
        <v>494</v>
      </c>
      <c r="C102" s="116">
        <f t="shared" si="15"/>
        <v>155159.76000000007</v>
      </c>
      <c r="D102" s="116">
        <v>32114.44</v>
      </c>
      <c r="E102" s="116">
        <f>10485+767278.58+2306.65</f>
        <v>780070.23</v>
      </c>
      <c r="F102" s="116"/>
      <c r="G102" s="116">
        <v>967344.43</v>
      </c>
      <c r="H102" s="116">
        <v>1160813.31</v>
      </c>
      <c r="I102" s="120">
        <v>4809078.995000001</v>
      </c>
      <c r="J102" s="120">
        <f t="shared" si="13"/>
        <v>5770894.7940000007</v>
      </c>
      <c r="K102" s="123">
        <v>14.41</v>
      </c>
      <c r="L102" s="120">
        <f t="shared" si="10"/>
        <v>2235852.1416000011</v>
      </c>
      <c r="M102" s="123">
        <v>6.77</v>
      </c>
      <c r="N102" s="120">
        <f t="shared" si="11"/>
        <v>217414.75879999998</v>
      </c>
      <c r="O102" s="123">
        <v>3.02</v>
      </c>
      <c r="P102" s="120">
        <f t="shared" si="12"/>
        <v>2355812.0946</v>
      </c>
      <c r="Q102" s="123"/>
      <c r="R102" s="122"/>
      <c r="S102" s="120">
        <v>0</v>
      </c>
      <c r="T102" s="121">
        <f t="shared" si="16"/>
        <v>5770894.7940000007</v>
      </c>
    </row>
    <row r="103" spans="1:20" hidden="1" x14ac:dyDescent="0.25">
      <c r="A103" s="75">
        <v>105</v>
      </c>
      <c r="B103" s="124" t="s">
        <v>495</v>
      </c>
      <c r="C103" s="116">
        <f t="shared" si="15"/>
        <v>154602.97000000009</v>
      </c>
      <c r="D103" s="116">
        <v>32140.89</v>
      </c>
      <c r="E103" s="116">
        <f>54515.34+834221.99+2306.65</f>
        <v>891043.98</v>
      </c>
      <c r="F103" s="116"/>
      <c r="G103" s="116">
        <v>1077787.8400000001</v>
      </c>
      <c r="H103" s="116">
        <v>1293345.3999999999</v>
      </c>
      <c r="I103" s="120">
        <v>5136375.4426000016</v>
      </c>
      <c r="J103" s="120">
        <f t="shared" si="13"/>
        <v>6163650.5311200013</v>
      </c>
      <c r="K103" s="123">
        <v>14.41</v>
      </c>
      <c r="L103" s="120">
        <f t="shared" si="10"/>
        <v>2227828.7977000014</v>
      </c>
      <c r="M103" s="123">
        <v>6.77</v>
      </c>
      <c r="N103" s="120">
        <f t="shared" si="11"/>
        <v>217593.8253</v>
      </c>
      <c r="O103" s="123">
        <v>3.02</v>
      </c>
      <c r="P103" s="120">
        <f t="shared" si="12"/>
        <v>2690952.8196</v>
      </c>
      <c r="Q103" s="123"/>
      <c r="R103" s="122"/>
      <c r="S103" s="120">
        <v>0</v>
      </c>
      <c r="T103" s="121">
        <f t="shared" si="16"/>
        <v>6163650.5311200013</v>
      </c>
    </row>
    <row r="104" spans="1:20" hidden="1" x14ac:dyDescent="0.25">
      <c r="A104" s="75">
        <v>106</v>
      </c>
      <c r="B104" s="124" t="s">
        <v>496</v>
      </c>
      <c r="C104" s="116">
        <f t="shared" si="15"/>
        <v>169035.63000000003</v>
      </c>
      <c r="D104" s="116">
        <v>36918.29</v>
      </c>
      <c r="E104" s="116">
        <f>54515.34+950369.11+2306.65</f>
        <v>1007191.1</v>
      </c>
      <c r="F104" s="116"/>
      <c r="G104" s="116">
        <v>1213145.02</v>
      </c>
      <c r="H104" s="116">
        <f>G104*1.2</f>
        <v>1455774.024</v>
      </c>
      <c r="I104" s="120">
        <v>5727457.3736000005</v>
      </c>
      <c r="J104" s="120">
        <f t="shared" si="13"/>
        <v>6872948.8483200008</v>
      </c>
      <c r="K104" s="123">
        <v>14.41</v>
      </c>
      <c r="L104" s="120">
        <f t="shared" si="10"/>
        <v>2435803.4283000007</v>
      </c>
      <c r="M104" s="123">
        <v>6.77</v>
      </c>
      <c r="N104" s="120">
        <f t="shared" si="11"/>
        <v>249936.82329999999</v>
      </c>
      <c r="O104" s="123">
        <v>3.02</v>
      </c>
      <c r="P104" s="120">
        <f t="shared" si="12"/>
        <v>3041717.122</v>
      </c>
      <c r="Q104" s="123"/>
      <c r="R104" s="122"/>
      <c r="S104" s="120">
        <v>0</v>
      </c>
      <c r="T104" s="121">
        <f t="shared" si="16"/>
        <v>6872948.8483200008</v>
      </c>
    </row>
    <row r="105" spans="1:20" hidden="1" x14ac:dyDescent="0.25">
      <c r="A105" s="75">
        <v>107</v>
      </c>
      <c r="B105" s="124" t="s">
        <v>497</v>
      </c>
      <c r="C105" s="116">
        <f t="shared" si="15"/>
        <v>180040.58999999994</v>
      </c>
      <c r="D105" s="116">
        <v>35344.1</v>
      </c>
      <c r="E105" s="116">
        <f>54515.34+1065953.84+2306.65</f>
        <v>1122775.83</v>
      </c>
      <c r="F105" s="116"/>
      <c r="G105" s="116">
        <v>1338160.52</v>
      </c>
      <c r="H105" s="116">
        <v>1605792.63</v>
      </c>
      <c r="I105" s="120">
        <v>6224447.465499999</v>
      </c>
      <c r="J105" s="120">
        <f t="shared" si="13"/>
        <v>7469336.9585999986</v>
      </c>
      <c r="K105" s="123">
        <v>14.41</v>
      </c>
      <c r="L105" s="120">
        <f t="shared" si="10"/>
        <v>2594384.901899999</v>
      </c>
      <c r="M105" s="123">
        <v>6.77</v>
      </c>
      <c r="N105" s="120">
        <f t="shared" si="11"/>
        <v>239279.55699999997</v>
      </c>
      <c r="O105" s="123">
        <v>3.02</v>
      </c>
      <c r="P105" s="120">
        <f t="shared" si="12"/>
        <v>3390783.0066000004</v>
      </c>
      <c r="Q105" s="123"/>
      <c r="R105" s="122"/>
      <c r="S105" s="120">
        <v>0</v>
      </c>
      <c r="T105" s="121">
        <f t="shared" si="16"/>
        <v>7469336.9585999986</v>
      </c>
    </row>
    <row r="106" spans="1:20" hidden="1" x14ac:dyDescent="0.25">
      <c r="A106" s="75">
        <v>108</v>
      </c>
      <c r="B106" s="124" t="s">
        <v>498</v>
      </c>
      <c r="C106" s="116">
        <f t="shared" si="15"/>
        <v>195719.79000000007</v>
      </c>
      <c r="D106" s="116">
        <v>40770.769999999997</v>
      </c>
      <c r="E106" s="116">
        <f>54515.34+1209904.44+2306.65</f>
        <v>1266726.43</v>
      </c>
      <c r="F106" s="116"/>
      <c r="G106" s="116">
        <v>1503216.99</v>
      </c>
      <c r="H106" s="116">
        <v>1803860.38</v>
      </c>
      <c r="I106" s="120">
        <v>6921854.1054000016</v>
      </c>
      <c r="J106" s="120">
        <f t="shared" si="13"/>
        <v>8306224.9264800018</v>
      </c>
      <c r="K106" s="123">
        <v>14.41</v>
      </c>
      <c r="L106" s="120">
        <f t="shared" si="10"/>
        <v>2820322.1739000012</v>
      </c>
      <c r="M106" s="123">
        <v>6.77</v>
      </c>
      <c r="N106" s="120">
        <f t="shared" si="11"/>
        <v>276018.11289999995</v>
      </c>
      <c r="O106" s="123">
        <v>3.02</v>
      </c>
      <c r="P106" s="120">
        <f t="shared" si="12"/>
        <v>3825513.8185999999</v>
      </c>
      <c r="Q106" s="123"/>
      <c r="R106" s="122"/>
      <c r="S106" s="120">
        <v>0</v>
      </c>
      <c r="T106" s="121">
        <f t="shared" si="16"/>
        <v>8306224.9264800018</v>
      </c>
    </row>
    <row r="107" spans="1:20" hidden="1" x14ac:dyDescent="0.25">
      <c r="A107" s="75">
        <v>109</v>
      </c>
      <c r="B107" s="124" t="s">
        <v>499</v>
      </c>
      <c r="C107" s="116">
        <f t="shared" si="15"/>
        <v>213215.69000000012</v>
      </c>
      <c r="D107" s="116">
        <v>51389.7</v>
      </c>
      <c r="E107" s="116">
        <f>39838.56+854455.34+1579.27</f>
        <v>895873.16999999993</v>
      </c>
      <c r="F107" s="116"/>
      <c r="G107" s="116">
        <v>1160478.56</v>
      </c>
      <c r="H107" s="116">
        <f t="shared" ref="H107:H112" si="17">G107*1.2</f>
        <v>1392574.2720000001</v>
      </c>
      <c r="I107" s="120">
        <v>6125883.3353000022</v>
      </c>
      <c r="J107" s="120">
        <f t="shared" si="13"/>
        <v>7351060.0023600021</v>
      </c>
      <c r="K107" s="123">
        <v>14.41</v>
      </c>
      <c r="L107" s="120">
        <f t="shared" si="10"/>
        <v>3072438.0929000019</v>
      </c>
      <c r="M107" s="123">
        <v>6.77</v>
      </c>
      <c r="N107" s="120">
        <f t="shared" si="11"/>
        <v>347908.26899999997</v>
      </c>
      <c r="O107" s="123">
        <v>3.02</v>
      </c>
      <c r="P107" s="120">
        <f t="shared" si="12"/>
        <v>2705536.9734</v>
      </c>
      <c r="Q107" s="123"/>
      <c r="R107" s="122"/>
      <c r="S107" s="120">
        <v>0</v>
      </c>
      <c r="T107" s="121">
        <f t="shared" si="16"/>
        <v>7351060.0023600021</v>
      </c>
    </row>
    <row r="108" spans="1:20" hidden="1" x14ac:dyDescent="0.25">
      <c r="A108" s="75">
        <v>110</v>
      </c>
      <c r="B108" s="124" t="s">
        <v>500</v>
      </c>
      <c r="C108" s="116">
        <f t="shared" si="15"/>
        <v>225498.21999999983</v>
      </c>
      <c r="D108" s="116">
        <v>52450.09</v>
      </c>
      <c r="E108" s="116">
        <f>39838.56+1139043.06+1579.27</f>
        <v>1180460.8900000001</v>
      </c>
      <c r="F108" s="116"/>
      <c r="G108" s="116">
        <v>1458409.2</v>
      </c>
      <c r="H108" s="116">
        <f t="shared" si="17"/>
        <v>1750091.0399999998</v>
      </c>
      <c r="I108" s="120">
        <v>7169508.3472999986</v>
      </c>
      <c r="J108" s="120">
        <f t="shared" si="13"/>
        <v>8603410.0167599972</v>
      </c>
      <c r="K108" s="123">
        <v>14.41</v>
      </c>
      <c r="L108" s="120">
        <f t="shared" si="10"/>
        <v>3249429.3501999974</v>
      </c>
      <c r="M108" s="123">
        <v>6.77</v>
      </c>
      <c r="N108" s="120">
        <f t="shared" si="11"/>
        <v>355087.10929999995</v>
      </c>
      <c r="O108" s="123">
        <v>3.02</v>
      </c>
      <c r="P108" s="120">
        <f t="shared" si="12"/>
        <v>3564991.8878000006</v>
      </c>
      <c r="Q108" s="123"/>
      <c r="R108" s="122"/>
      <c r="S108" s="120">
        <v>0</v>
      </c>
      <c r="T108" s="121">
        <f t="shared" si="16"/>
        <v>8603410.0167599972</v>
      </c>
    </row>
    <row r="109" spans="1:20" hidden="1" x14ac:dyDescent="0.25">
      <c r="A109" s="75">
        <v>111</v>
      </c>
      <c r="B109" s="124" t="s">
        <v>501</v>
      </c>
      <c r="C109" s="116">
        <f t="shared" si="15"/>
        <v>259903.21999999991</v>
      </c>
      <c r="D109" s="116">
        <v>52096.93</v>
      </c>
      <c r="E109" s="116">
        <f>39838.56+1556835.51+1579.27</f>
        <v>1598253.34</v>
      </c>
      <c r="F109" s="116"/>
      <c r="G109" s="116">
        <v>1910253.49</v>
      </c>
      <c r="H109" s="116">
        <f t="shared" si="17"/>
        <v>2292304.1880000001</v>
      </c>
      <c r="I109" s="120">
        <v>8924626.7030999996</v>
      </c>
      <c r="J109" s="120">
        <f t="shared" si="13"/>
        <v>10709552.043719999</v>
      </c>
      <c r="K109" s="123">
        <v>14.41</v>
      </c>
      <c r="L109" s="120">
        <f t="shared" si="10"/>
        <v>3745205.4001999986</v>
      </c>
      <c r="M109" s="123">
        <v>6.77</v>
      </c>
      <c r="N109" s="120">
        <f t="shared" si="11"/>
        <v>352696.21609999996</v>
      </c>
      <c r="O109" s="123">
        <v>3.02</v>
      </c>
      <c r="P109" s="120">
        <f t="shared" si="12"/>
        <v>4826725.0868000006</v>
      </c>
      <c r="Q109" s="123"/>
      <c r="R109" s="122"/>
      <c r="S109" s="120">
        <v>0</v>
      </c>
      <c r="T109" s="121">
        <f t="shared" si="16"/>
        <v>10709552.043719999</v>
      </c>
    </row>
    <row r="110" spans="1:20" hidden="1" x14ac:dyDescent="0.25">
      <c r="A110" s="75">
        <v>112</v>
      </c>
      <c r="B110" s="124" t="s">
        <v>502</v>
      </c>
      <c r="C110" s="116">
        <f t="shared" si="15"/>
        <v>268093.55999999988</v>
      </c>
      <c r="D110" s="116">
        <v>52084.33</v>
      </c>
      <c r="E110" s="116">
        <f>39838.56+1660206.05+1579.27</f>
        <v>1701623.8800000001</v>
      </c>
      <c r="F110" s="116"/>
      <c r="G110" s="116">
        <v>2021801.77</v>
      </c>
      <c r="H110" s="116">
        <f t="shared" si="17"/>
        <v>2426162.1239999998</v>
      </c>
      <c r="I110" s="120">
        <v>9354743.2313000001</v>
      </c>
      <c r="J110" s="120">
        <f t="shared" si="13"/>
        <v>11225691.877559999</v>
      </c>
      <c r="K110" s="123">
        <v>14.41</v>
      </c>
      <c r="L110" s="120">
        <f t="shared" si="10"/>
        <v>3863228.1995999985</v>
      </c>
      <c r="M110" s="123">
        <v>6.77</v>
      </c>
      <c r="N110" s="120">
        <f t="shared" si="11"/>
        <v>352610.91409999999</v>
      </c>
      <c r="O110" s="123">
        <v>3.02</v>
      </c>
      <c r="P110" s="120">
        <f t="shared" si="12"/>
        <v>5138904.1176000005</v>
      </c>
      <c r="Q110" s="123"/>
      <c r="R110" s="122"/>
      <c r="S110" s="120">
        <v>0</v>
      </c>
      <c r="T110" s="121">
        <f t="shared" si="16"/>
        <v>11225691.877559999</v>
      </c>
    </row>
    <row r="111" spans="1:20" hidden="1" x14ac:dyDescent="0.25">
      <c r="A111" s="75">
        <v>113</v>
      </c>
      <c r="B111" s="124" t="s">
        <v>503</v>
      </c>
      <c r="C111" s="116">
        <f t="shared" si="15"/>
        <v>278922.59000000003</v>
      </c>
      <c r="D111" s="116">
        <v>51950.96</v>
      </c>
      <c r="E111" s="116">
        <f>47470.81+1815064.28+1579.27</f>
        <v>1864114.36</v>
      </c>
      <c r="F111" s="116"/>
      <c r="G111" s="116">
        <v>2194987.91</v>
      </c>
      <c r="H111" s="116">
        <f t="shared" si="17"/>
        <v>2633985.4920000001</v>
      </c>
      <c r="I111" s="120">
        <v>10000607.888300002</v>
      </c>
      <c r="J111" s="120">
        <f t="shared" si="13"/>
        <v>12000729.465960002</v>
      </c>
      <c r="K111" s="123">
        <v>14.41</v>
      </c>
      <c r="L111" s="120">
        <f t="shared" si="10"/>
        <v>4019274.5219000005</v>
      </c>
      <c r="M111" s="123">
        <v>6.77</v>
      </c>
      <c r="N111" s="120">
        <f t="shared" si="11"/>
        <v>351707.99919999996</v>
      </c>
      <c r="O111" s="123">
        <v>3.02</v>
      </c>
      <c r="P111" s="120">
        <f t="shared" si="12"/>
        <v>5629625.3672000002</v>
      </c>
      <c r="Q111" s="123"/>
      <c r="R111" s="122"/>
      <c r="S111" s="120">
        <v>0</v>
      </c>
      <c r="T111" s="121">
        <f t="shared" si="16"/>
        <v>12000729.465960002</v>
      </c>
    </row>
    <row r="112" spans="1:20" hidden="1" x14ac:dyDescent="0.25">
      <c r="A112" s="75">
        <v>114</v>
      </c>
      <c r="B112" s="124" t="s">
        <v>504</v>
      </c>
      <c r="C112" s="116">
        <f t="shared" si="15"/>
        <v>447743.54</v>
      </c>
      <c r="D112" s="116">
        <v>87612.94</v>
      </c>
      <c r="E112" s="116">
        <f>54515.34+3109298.87+2306.65</f>
        <v>3166120.86</v>
      </c>
      <c r="F112" s="116"/>
      <c r="G112" s="116">
        <v>3701477.34</v>
      </c>
      <c r="H112" s="116">
        <f t="shared" si="17"/>
        <v>4441772.8079999993</v>
      </c>
      <c r="I112" s="120">
        <v>16606809.012399998</v>
      </c>
      <c r="J112" s="120">
        <f t="shared" si="13"/>
        <v>19928170.814879995</v>
      </c>
      <c r="K112" s="123">
        <v>14.41</v>
      </c>
      <c r="L112" s="120">
        <f t="shared" si="10"/>
        <v>6451984.4113999996</v>
      </c>
      <c r="M112" s="123">
        <v>6.77</v>
      </c>
      <c r="N112" s="120">
        <f t="shared" si="11"/>
        <v>593139.60379999992</v>
      </c>
      <c r="O112" s="123">
        <v>3.02</v>
      </c>
      <c r="P112" s="120">
        <f t="shared" si="12"/>
        <v>9561684.9971999992</v>
      </c>
      <c r="Q112" s="123"/>
      <c r="R112" s="122"/>
      <c r="S112" s="120">
        <v>0</v>
      </c>
      <c r="T112" s="121">
        <f t="shared" si="16"/>
        <v>19928170.814879995</v>
      </c>
    </row>
    <row r="113" spans="1:20" hidden="1" x14ac:dyDescent="0.25">
      <c r="A113" s="75">
        <v>115</v>
      </c>
      <c r="B113" s="124" t="s">
        <v>505</v>
      </c>
      <c r="C113" s="116">
        <f t="shared" si="15"/>
        <v>522706.14</v>
      </c>
      <c r="D113" s="116">
        <v>88690.13</v>
      </c>
      <c r="E113" s="116">
        <f>69963.72+3625294.48+2306.65</f>
        <v>3697564.85</v>
      </c>
      <c r="F113" s="116"/>
      <c r="G113" s="116">
        <v>4308961.12</v>
      </c>
      <c r="H113" s="116">
        <v>5170753.3499999996</v>
      </c>
      <c r="I113" s="120">
        <v>19299273.504500002</v>
      </c>
      <c r="J113" s="120">
        <f t="shared" si="13"/>
        <v>23159128.205400001</v>
      </c>
      <c r="K113" s="123">
        <v>14.41</v>
      </c>
      <c r="L113" s="120">
        <f t="shared" si="10"/>
        <v>7532195.4774000002</v>
      </c>
      <c r="M113" s="123">
        <v>6.77</v>
      </c>
      <c r="N113" s="120">
        <f t="shared" si="11"/>
        <v>600432.1801</v>
      </c>
      <c r="O113" s="123">
        <v>3.02</v>
      </c>
      <c r="P113" s="120">
        <f t="shared" si="12"/>
        <v>11166645.847000001</v>
      </c>
      <c r="Q113" s="123"/>
      <c r="R113" s="122"/>
      <c r="S113" s="120">
        <v>0</v>
      </c>
      <c r="T113" s="121">
        <f t="shared" si="16"/>
        <v>23159128.205400001</v>
      </c>
    </row>
    <row r="114" spans="1:20" hidden="1" x14ac:dyDescent="0.25">
      <c r="A114" s="75">
        <v>116</v>
      </c>
      <c r="B114" s="124" t="s">
        <v>206</v>
      </c>
      <c r="C114" s="116">
        <f t="shared" si="15"/>
        <v>127700.22999999994</v>
      </c>
      <c r="D114" s="116">
        <v>32273.95</v>
      </c>
      <c r="E114" s="116">
        <f>39838.56+646241.02+1579.27</f>
        <v>687658.85000000009</v>
      </c>
      <c r="F114" s="116"/>
      <c r="G114" s="116">
        <v>847633.03</v>
      </c>
      <c r="H114" s="116">
        <f>G114*1.2</f>
        <v>1017159.6359999999</v>
      </c>
      <c r="I114" s="120">
        <v>4135384.6827999991</v>
      </c>
      <c r="J114" s="120">
        <f t="shared" si="13"/>
        <v>4962461.619359999</v>
      </c>
      <c r="K114" s="123">
        <v>14.41</v>
      </c>
      <c r="L114" s="120">
        <f t="shared" si="10"/>
        <v>1840160.314299999</v>
      </c>
      <c r="M114" s="123">
        <v>6.77</v>
      </c>
      <c r="N114" s="120">
        <f t="shared" si="11"/>
        <v>218494.6415</v>
      </c>
      <c r="O114" s="123">
        <v>3.02</v>
      </c>
      <c r="P114" s="120">
        <f t="shared" si="12"/>
        <v>2076729.7270000002</v>
      </c>
      <c r="Q114" s="123"/>
      <c r="R114" s="122"/>
      <c r="S114" s="120">
        <v>0</v>
      </c>
      <c r="T114" s="121">
        <f t="shared" si="16"/>
        <v>4962461.619359999</v>
      </c>
    </row>
    <row r="115" spans="1:20" hidden="1" x14ac:dyDescent="0.25">
      <c r="A115" s="75">
        <v>117</v>
      </c>
      <c r="B115" s="124" t="s">
        <v>506</v>
      </c>
      <c r="C115" s="116">
        <f t="shared" si="15"/>
        <v>806352.95000000065</v>
      </c>
      <c r="D115" s="116">
        <v>155857.48000000001</v>
      </c>
      <c r="E115" s="116">
        <f>109030.68+4507502.97+2306.65</f>
        <v>4618840.3</v>
      </c>
      <c r="F115" s="116"/>
      <c r="G115" s="116">
        <v>5581050.7300000004</v>
      </c>
      <c r="H115" s="116">
        <f>G115*1.2</f>
        <v>6697260.8760000002</v>
      </c>
      <c r="I115" s="120">
        <v>26623598.85510001</v>
      </c>
      <c r="J115" s="120">
        <f t="shared" si="13"/>
        <v>31948318.626120009</v>
      </c>
      <c r="K115" s="123">
        <v>14.41</v>
      </c>
      <c r="L115" s="120">
        <f t="shared" si="10"/>
        <v>11619546.00950001</v>
      </c>
      <c r="M115" s="123">
        <v>6.77</v>
      </c>
      <c r="N115" s="120">
        <f t="shared" si="11"/>
        <v>1055155.1396000001</v>
      </c>
      <c r="O115" s="123">
        <v>3.02</v>
      </c>
      <c r="P115" s="120">
        <f t="shared" si="12"/>
        <v>13948897.706</v>
      </c>
      <c r="Q115" s="123"/>
      <c r="R115" s="122"/>
      <c r="S115" s="120">
        <v>0</v>
      </c>
      <c r="T115" s="121">
        <f t="shared" si="16"/>
        <v>31948318.626120009</v>
      </c>
    </row>
    <row r="116" spans="1:20" hidden="1" x14ac:dyDescent="0.25">
      <c r="A116" s="75">
        <v>118</v>
      </c>
      <c r="B116" s="124" t="s">
        <v>507</v>
      </c>
      <c r="C116" s="116">
        <f t="shared" si="15"/>
        <v>940728.52000000072</v>
      </c>
      <c r="D116" s="116">
        <v>153141.95000000001</v>
      </c>
      <c r="E116" s="116">
        <f>109030.68+6531699.45+1579.27</f>
        <v>6642309.3999999994</v>
      </c>
      <c r="F116" s="116"/>
      <c r="G116" s="116">
        <v>7736179.8700000001</v>
      </c>
      <c r="H116" s="116">
        <f>G116*1.2</f>
        <v>9283415.8440000005</v>
      </c>
      <c r="I116" s="120">
        <v>34652443.362700008</v>
      </c>
      <c r="J116" s="120">
        <f t="shared" si="13"/>
        <v>41582932.035240009</v>
      </c>
      <c r="K116" s="123">
        <v>14.41</v>
      </c>
      <c r="L116" s="120">
        <f t="shared" si="10"/>
        <v>13555897.97320001</v>
      </c>
      <c r="M116" s="123">
        <v>6.77</v>
      </c>
      <c r="N116" s="120">
        <f t="shared" si="11"/>
        <v>1036771.0015</v>
      </c>
      <c r="O116" s="123">
        <v>3.02</v>
      </c>
      <c r="P116" s="120">
        <f t="shared" si="12"/>
        <v>20059774.388</v>
      </c>
      <c r="Q116" s="123"/>
      <c r="R116" s="122"/>
      <c r="S116" s="120">
        <v>0</v>
      </c>
      <c r="T116" s="121">
        <f t="shared" si="16"/>
        <v>41582932.035240009</v>
      </c>
    </row>
    <row r="117" spans="1:20" hidden="1" x14ac:dyDescent="0.25">
      <c r="A117" s="75">
        <v>119</v>
      </c>
      <c r="B117" s="124" t="s">
        <v>508</v>
      </c>
      <c r="C117" s="116">
        <f t="shared" si="15"/>
        <v>999363.62999999942</v>
      </c>
      <c r="D117" s="116">
        <v>154641.01999999999</v>
      </c>
      <c r="E117" s="116">
        <f>131927.44+7084978.14+2306.65</f>
        <v>7219212.2300000004</v>
      </c>
      <c r="F117" s="116"/>
      <c r="G117" s="116">
        <v>8373216.8799999999</v>
      </c>
      <c r="H117" s="116">
        <v>10047860.25</v>
      </c>
      <c r="I117" s="120">
        <v>37249770.548299998</v>
      </c>
      <c r="J117" s="120">
        <f t="shared" si="13"/>
        <v>44699724.657959998</v>
      </c>
      <c r="K117" s="123">
        <v>14.41</v>
      </c>
      <c r="L117" s="120">
        <f t="shared" si="10"/>
        <v>14400829.908299992</v>
      </c>
      <c r="M117" s="123">
        <v>6.77</v>
      </c>
      <c r="N117" s="120">
        <f t="shared" si="11"/>
        <v>1046919.7053999999</v>
      </c>
      <c r="O117" s="123">
        <v>3.02</v>
      </c>
      <c r="P117" s="120">
        <f t="shared" si="12"/>
        <v>21802020.934600003</v>
      </c>
      <c r="Q117" s="123"/>
      <c r="R117" s="122"/>
      <c r="S117" s="120">
        <v>0</v>
      </c>
      <c r="T117" s="121">
        <f t="shared" si="16"/>
        <v>44699724.657959998</v>
      </c>
    </row>
    <row r="118" spans="1:20" hidden="1" x14ac:dyDescent="0.25">
      <c r="A118" s="75">
        <v>120</v>
      </c>
      <c r="B118" s="124" t="s">
        <v>509</v>
      </c>
      <c r="C118" s="116">
        <f t="shared" si="15"/>
        <v>179585.37000000008</v>
      </c>
      <c r="D118" s="116">
        <v>173282.48</v>
      </c>
      <c r="E118" s="116">
        <v>735124.2</v>
      </c>
      <c r="F118" s="116"/>
      <c r="G118" s="116">
        <v>1087992.05</v>
      </c>
      <c r="H118" s="116">
        <f t="shared" ref="H118:H125" si="18">G118*1.2</f>
        <v>1305590.46</v>
      </c>
      <c r="I118" s="120">
        <v>5981022.6553000007</v>
      </c>
      <c r="J118" s="120">
        <f t="shared" si="13"/>
        <v>7177227.1863600006</v>
      </c>
      <c r="K118" s="123">
        <v>14.41</v>
      </c>
      <c r="L118" s="120">
        <f t="shared" si="10"/>
        <v>2587825.181700001</v>
      </c>
      <c r="M118" s="123">
        <v>6.77</v>
      </c>
      <c r="N118" s="120">
        <f t="shared" si="11"/>
        <v>1173122.3896000001</v>
      </c>
      <c r="O118" s="123">
        <v>3.02</v>
      </c>
      <c r="P118" s="120">
        <f t="shared" si="12"/>
        <v>2220075.0839999998</v>
      </c>
      <c r="Q118" s="123"/>
      <c r="R118" s="122"/>
      <c r="S118" s="120">
        <v>0</v>
      </c>
      <c r="T118" s="121">
        <f t="shared" si="16"/>
        <v>7177227.1863600006</v>
      </c>
    </row>
    <row r="119" spans="1:20" hidden="1" x14ac:dyDescent="0.25">
      <c r="A119" s="75">
        <v>121</v>
      </c>
      <c r="B119" s="124" t="s">
        <v>510</v>
      </c>
      <c r="C119" s="116">
        <f t="shared" si="15"/>
        <v>272399.88999999996</v>
      </c>
      <c r="D119" s="116">
        <v>328144.31</v>
      </c>
      <c r="E119" s="116">
        <v>784737</v>
      </c>
      <c r="F119" s="116"/>
      <c r="G119" s="116">
        <v>1385281.2</v>
      </c>
      <c r="H119" s="116">
        <f t="shared" si="18"/>
        <v>1662337.44</v>
      </c>
      <c r="I119" s="120">
        <v>8516725.1336000003</v>
      </c>
      <c r="J119" s="120">
        <f t="shared" si="13"/>
        <v>10220070.160320001</v>
      </c>
      <c r="K119" s="123">
        <v>14.41</v>
      </c>
      <c r="L119" s="120">
        <f t="shared" si="10"/>
        <v>3925282.4148999993</v>
      </c>
      <c r="M119" s="123">
        <v>6.77</v>
      </c>
      <c r="N119" s="120">
        <f t="shared" si="11"/>
        <v>2221536.9786999999</v>
      </c>
      <c r="O119" s="123">
        <v>3.02</v>
      </c>
      <c r="P119" s="120">
        <f t="shared" si="12"/>
        <v>2369905.7400000002</v>
      </c>
      <c r="Q119" s="123"/>
      <c r="R119" s="122"/>
      <c r="S119" s="120">
        <v>0</v>
      </c>
      <c r="T119" s="121">
        <f t="shared" si="16"/>
        <v>10220070.160320001</v>
      </c>
    </row>
    <row r="120" spans="1:20" hidden="1" x14ac:dyDescent="0.25">
      <c r="A120" s="75">
        <v>122</v>
      </c>
      <c r="B120" s="124" t="s">
        <v>511</v>
      </c>
      <c r="C120" s="116">
        <f t="shared" si="15"/>
        <v>223951.79000000004</v>
      </c>
      <c r="D120" s="116">
        <v>326989.46999999997</v>
      </c>
      <c r="E120" s="116">
        <v>364303.2</v>
      </c>
      <c r="F120" s="116"/>
      <c r="G120" s="116">
        <v>915244.46</v>
      </c>
      <c r="H120" s="116">
        <f t="shared" si="18"/>
        <v>1098293.352</v>
      </c>
      <c r="I120" s="120">
        <v>6541059.6697999993</v>
      </c>
      <c r="J120" s="120">
        <f t="shared" si="13"/>
        <v>7849271.6037599985</v>
      </c>
      <c r="K120" s="123">
        <v>14.41</v>
      </c>
      <c r="L120" s="120">
        <f t="shared" si="10"/>
        <v>3227145.2939000004</v>
      </c>
      <c r="M120" s="123">
        <v>6.77</v>
      </c>
      <c r="N120" s="120">
        <f t="shared" si="11"/>
        <v>2213718.7118999995</v>
      </c>
      <c r="O120" s="123">
        <v>3.02</v>
      </c>
      <c r="P120" s="120">
        <f t="shared" si="12"/>
        <v>1100195.6640000001</v>
      </c>
      <c r="Q120" s="123"/>
      <c r="R120" s="122"/>
      <c r="S120" s="120">
        <v>0</v>
      </c>
      <c r="T120" s="121">
        <f t="shared" si="16"/>
        <v>7849271.6037599985</v>
      </c>
    </row>
    <row r="121" spans="1:20" hidden="1" x14ac:dyDescent="0.25">
      <c r="A121" s="75">
        <v>123</v>
      </c>
      <c r="B121" s="124" t="s">
        <v>512</v>
      </c>
      <c r="C121" s="116">
        <f t="shared" si="15"/>
        <v>254501.98000000004</v>
      </c>
      <c r="D121" s="116">
        <v>328144.31</v>
      </c>
      <c r="E121" s="116">
        <v>555043.19999999995</v>
      </c>
      <c r="F121" s="116"/>
      <c r="G121" s="116">
        <v>1137689.49</v>
      </c>
      <c r="H121" s="116">
        <f t="shared" si="18"/>
        <v>1365227.388</v>
      </c>
      <c r="I121" s="120">
        <v>7565140.9745000005</v>
      </c>
      <c r="J121" s="120">
        <f t="shared" si="13"/>
        <v>9078169.1694000009</v>
      </c>
      <c r="K121" s="123">
        <v>14.41</v>
      </c>
      <c r="L121" s="120">
        <f t="shared" si="10"/>
        <v>3667373.5318000005</v>
      </c>
      <c r="M121" s="123">
        <v>6.77</v>
      </c>
      <c r="N121" s="120">
        <f t="shared" si="11"/>
        <v>2221536.9786999999</v>
      </c>
      <c r="O121" s="123">
        <v>3.02</v>
      </c>
      <c r="P121" s="120">
        <f t="shared" si="12"/>
        <v>1676230.4639999999</v>
      </c>
      <c r="Q121" s="123"/>
      <c r="R121" s="122"/>
      <c r="S121" s="120">
        <v>0</v>
      </c>
      <c r="T121" s="121">
        <f t="shared" si="16"/>
        <v>9078169.1694000009</v>
      </c>
    </row>
    <row r="122" spans="1:20" hidden="1" x14ac:dyDescent="0.25">
      <c r="A122" s="75">
        <v>124</v>
      </c>
      <c r="B122" s="124" t="s">
        <v>513</v>
      </c>
      <c r="C122" s="116">
        <f t="shared" si="15"/>
        <v>441459.78000000044</v>
      </c>
      <c r="D122" s="116">
        <v>330048.40999999997</v>
      </c>
      <c r="E122" s="116">
        <f>1668250.8+1002970</f>
        <v>2671220.7999999998</v>
      </c>
      <c r="F122" s="116"/>
      <c r="G122" s="116">
        <v>3442728.99</v>
      </c>
      <c r="H122" s="116">
        <f t="shared" si="18"/>
        <v>4131274.7880000002</v>
      </c>
      <c r="I122" s="120">
        <v>16662949.981500005</v>
      </c>
      <c r="J122" s="120">
        <f t="shared" si="13"/>
        <v>19995539.977800004</v>
      </c>
      <c r="K122" s="123">
        <v>14.41</v>
      </c>
      <c r="L122" s="120">
        <f t="shared" si="10"/>
        <v>6361435.4298000066</v>
      </c>
      <c r="M122" s="123">
        <v>6.77</v>
      </c>
      <c r="N122" s="120">
        <f t="shared" si="11"/>
        <v>2234427.7356999996</v>
      </c>
      <c r="O122" s="123">
        <v>3.02</v>
      </c>
      <c r="P122" s="120">
        <f t="shared" si="12"/>
        <v>8067086.8159999996</v>
      </c>
      <c r="Q122" s="123"/>
      <c r="R122" s="122"/>
      <c r="S122" s="120">
        <v>0</v>
      </c>
      <c r="T122" s="121">
        <f t="shared" si="16"/>
        <v>19995539.977800004</v>
      </c>
    </row>
    <row r="123" spans="1:20" hidden="1" x14ac:dyDescent="0.25">
      <c r="A123" s="75">
        <v>125</v>
      </c>
      <c r="B123" s="124" t="s">
        <v>514</v>
      </c>
      <c r="C123" s="116">
        <f t="shared" si="15"/>
        <v>222341.7099999999</v>
      </c>
      <c r="D123" s="116">
        <v>326982.71000000002</v>
      </c>
      <c r="E123" s="116">
        <v>348778.8</v>
      </c>
      <c r="F123" s="116"/>
      <c r="G123" s="116">
        <v>898103.22</v>
      </c>
      <c r="H123" s="116">
        <f t="shared" si="18"/>
        <v>1077723.8639999998</v>
      </c>
      <c r="I123" s="120">
        <v>6470928.9637999982</v>
      </c>
      <c r="J123" s="120">
        <f t="shared" si="13"/>
        <v>7765114.7565599978</v>
      </c>
      <c r="K123" s="123">
        <v>14.41</v>
      </c>
      <c r="L123" s="120">
        <f t="shared" si="10"/>
        <v>3203944.0410999986</v>
      </c>
      <c r="M123" s="123">
        <v>6.77</v>
      </c>
      <c r="N123" s="120">
        <f t="shared" si="11"/>
        <v>2213672.9467000002</v>
      </c>
      <c r="O123" s="123">
        <v>3.02</v>
      </c>
      <c r="P123" s="120">
        <f t="shared" si="12"/>
        <v>1053311.976</v>
      </c>
      <c r="Q123" s="123"/>
      <c r="R123" s="122"/>
      <c r="S123" s="120">
        <v>0</v>
      </c>
      <c r="T123" s="121">
        <f t="shared" si="16"/>
        <v>7765114.7565599978</v>
      </c>
    </row>
    <row r="124" spans="1:20" hidden="1" x14ac:dyDescent="0.25">
      <c r="A124" s="75">
        <v>126</v>
      </c>
      <c r="B124" s="124" t="s">
        <v>515</v>
      </c>
      <c r="C124" s="116">
        <f t="shared" si="15"/>
        <v>412262.83000000025</v>
      </c>
      <c r="D124" s="116">
        <v>484115.95</v>
      </c>
      <c r="E124" s="116">
        <v>1286233.6499999999</v>
      </c>
      <c r="F124" s="116"/>
      <c r="G124" s="116">
        <v>2182612.4300000002</v>
      </c>
      <c r="H124" s="116">
        <f t="shared" si="18"/>
        <v>2619134.9160000002</v>
      </c>
      <c r="I124" s="120">
        <v>13102597.984800003</v>
      </c>
      <c r="J124" s="120">
        <f t="shared" si="13"/>
        <v>15723117.581760004</v>
      </c>
      <c r="K124" s="123">
        <v>14.41</v>
      </c>
      <c r="L124" s="120">
        <f t="shared" si="10"/>
        <v>5940707.380300004</v>
      </c>
      <c r="M124" s="123">
        <v>6.77</v>
      </c>
      <c r="N124" s="120">
        <f t="shared" si="11"/>
        <v>3277464.9814999998</v>
      </c>
      <c r="O124" s="123">
        <v>3.02</v>
      </c>
      <c r="P124" s="120">
        <f t="shared" si="12"/>
        <v>3884425.6229999997</v>
      </c>
      <c r="Q124" s="123"/>
      <c r="R124" s="122"/>
      <c r="S124" s="120">
        <v>0</v>
      </c>
      <c r="T124" s="121">
        <f t="shared" si="16"/>
        <v>15723117.581760004</v>
      </c>
    </row>
    <row r="125" spans="1:20" hidden="1" x14ac:dyDescent="0.25">
      <c r="A125" s="75">
        <v>127</v>
      </c>
      <c r="B125" s="124" t="s">
        <v>516</v>
      </c>
      <c r="C125" s="116">
        <f t="shared" si="15"/>
        <v>427486.11</v>
      </c>
      <c r="D125" s="116">
        <v>484395.35</v>
      </c>
      <c r="E125" s="116">
        <v>1395084.6</v>
      </c>
      <c r="F125" s="116"/>
      <c r="G125" s="116">
        <v>2306966.06</v>
      </c>
      <c r="H125" s="116">
        <f t="shared" si="18"/>
        <v>2768359.2719999999</v>
      </c>
      <c r="I125" s="120">
        <v>13652586.8566</v>
      </c>
      <c r="J125" s="120">
        <f t="shared" si="13"/>
        <v>16383104.22792</v>
      </c>
      <c r="K125" s="123">
        <v>14.41</v>
      </c>
      <c r="L125" s="120">
        <f t="shared" si="10"/>
        <v>6160074.8450999996</v>
      </c>
      <c r="M125" s="123">
        <v>6.77</v>
      </c>
      <c r="N125" s="120">
        <f t="shared" si="11"/>
        <v>3279356.5194999995</v>
      </c>
      <c r="O125" s="123">
        <v>3.02</v>
      </c>
      <c r="P125" s="120">
        <f t="shared" si="12"/>
        <v>4213155.4920000006</v>
      </c>
      <c r="Q125" s="123"/>
      <c r="R125" s="122"/>
      <c r="S125" s="120">
        <v>0</v>
      </c>
      <c r="T125" s="121">
        <f t="shared" si="16"/>
        <v>16383104.22792</v>
      </c>
    </row>
    <row r="126" spans="1:20" hidden="1" x14ac:dyDescent="0.25">
      <c r="A126" s="75">
        <v>128</v>
      </c>
      <c r="B126" s="124" t="s">
        <v>517</v>
      </c>
      <c r="C126" s="116">
        <f t="shared" si="15"/>
        <v>454445.74000000017</v>
      </c>
      <c r="D126" s="116">
        <v>484899.95</v>
      </c>
      <c r="E126" s="116">
        <v>1644637.8</v>
      </c>
      <c r="F126" s="116"/>
      <c r="G126" s="116">
        <v>2583983.4900000002</v>
      </c>
      <c r="H126" s="116">
        <v>3100780.18</v>
      </c>
      <c r="I126" s="120">
        <v>14798141.930900004</v>
      </c>
      <c r="J126" s="120">
        <f t="shared" si="13"/>
        <v>17757770.317080002</v>
      </c>
      <c r="K126" s="123">
        <v>14.41</v>
      </c>
      <c r="L126" s="120">
        <f t="shared" si="10"/>
        <v>6548563.113400002</v>
      </c>
      <c r="M126" s="123">
        <v>6.77</v>
      </c>
      <c r="N126" s="120">
        <f t="shared" si="11"/>
        <v>3282772.6614999999</v>
      </c>
      <c r="O126" s="123">
        <v>3.02</v>
      </c>
      <c r="P126" s="120">
        <f t="shared" si="12"/>
        <v>4966806.1560000004</v>
      </c>
      <c r="Q126" s="123"/>
      <c r="R126" s="122"/>
      <c r="S126" s="120">
        <v>0</v>
      </c>
      <c r="T126" s="121">
        <f t="shared" si="16"/>
        <v>17757770.317080002</v>
      </c>
    </row>
    <row r="127" spans="1:20" hidden="1" x14ac:dyDescent="0.25">
      <c r="A127" s="75">
        <v>129</v>
      </c>
      <c r="B127" s="124" t="s">
        <v>518</v>
      </c>
      <c r="C127" s="116">
        <f t="shared" si="15"/>
        <v>556859.60000000021</v>
      </c>
      <c r="D127" s="116">
        <v>486783.35</v>
      </c>
      <c r="E127" s="116">
        <v>2671615.0099999998</v>
      </c>
      <c r="F127" s="116"/>
      <c r="G127" s="116">
        <v>3715257.96</v>
      </c>
      <c r="H127" s="116">
        <f>G127*1.2</f>
        <v>4458309.5520000001</v>
      </c>
      <c r="I127" s="120">
        <v>19388147.445700005</v>
      </c>
      <c r="J127" s="120">
        <f t="shared" si="13"/>
        <v>23265776.934840005</v>
      </c>
      <c r="K127" s="123">
        <v>14.41</v>
      </c>
      <c r="L127" s="120">
        <f t="shared" si="10"/>
        <v>8024346.8360000029</v>
      </c>
      <c r="M127" s="123">
        <v>6.77</v>
      </c>
      <c r="N127" s="120">
        <f t="shared" si="11"/>
        <v>3295523.2794999997</v>
      </c>
      <c r="O127" s="123">
        <v>3.02</v>
      </c>
      <c r="P127" s="120">
        <f t="shared" si="12"/>
        <v>8068277.3301999997</v>
      </c>
      <c r="Q127" s="123"/>
      <c r="R127" s="122"/>
      <c r="S127" s="120">
        <v>0</v>
      </c>
      <c r="T127" s="121">
        <f t="shared" si="16"/>
        <v>23265776.934840005</v>
      </c>
    </row>
    <row r="128" spans="1:20" hidden="1" x14ac:dyDescent="0.25">
      <c r="A128" s="75">
        <v>130</v>
      </c>
      <c r="B128" s="124" t="s">
        <v>519</v>
      </c>
      <c r="C128" s="116">
        <f t="shared" si="15"/>
        <v>872656.12000000058</v>
      </c>
      <c r="D128" s="116">
        <v>643335.31000000006</v>
      </c>
      <c r="E128" s="116">
        <f>3336501.6+2005940</f>
        <v>5342441.5999999996</v>
      </c>
      <c r="F128" s="116"/>
      <c r="G128" s="116">
        <v>6858433.0300000003</v>
      </c>
      <c r="H128" s="116">
        <f>G128*1.2</f>
        <v>8230119.6359999999</v>
      </c>
      <c r="I128" s="120">
        <v>33064528.369900007</v>
      </c>
      <c r="J128" s="120">
        <f t="shared" si="13"/>
        <v>39677434.043880008</v>
      </c>
      <c r="K128" s="123">
        <v>14.41</v>
      </c>
      <c r="L128" s="120">
        <f t="shared" ref="L128:L191" si="19">C128*K128</f>
        <v>12574974.689200008</v>
      </c>
      <c r="M128" s="123">
        <v>6.77</v>
      </c>
      <c r="N128" s="120">
        <f t="shared" ref="N128:N191" si="20">D128*M128</f>
        <v>4355380.0487000002</v>
      </c>
      <c r="O128" s="123">
        <v>3.02</v>
      </c>
      <c r="P128" s="120">
        <f t="shared" ref="P128:P191" si="21">E128*O128</f>
        <v>16134173.631999999</v>
      </c>
      <c r="Q128" s="123"/>
      <c r="R128" s="122"/>
      <c r="S128" s="120">
        <v>0</v>
      </c>
      <c r="T128" s="121">
        <f t="shared" si="16"/>
        <v>39677434.043880008</v>
      </c>
    </row>
    <row r="129" spans="1:20" hidden="1" x14ac:dyDescent="0.25">
      <c r="A129" s="75">
        <v>131</v>
      </c>
      <c r="B129" s="124" t="s">
        <v>520</v>
      </c>
      <c r="C129" s="116">
        <f t="shared" si="15"/>
        <v>740354.82000000007</v>
      </c>
      <c r="D129" s="116">
        <v>488203.55</v>
      </c>
      <c r="E129" s="116">
        <f>1504455+3336501.6</f>
        <v>4840956.5999999996</v>
      </c>
      <c r="F129" s="116"/>
      <c r="G129" s="116">
        <v>6069514.9699999997</v>
      </c>
      <c r="H129" s="116">
        <v>7283417.9699999997</v>
      </c>
      <c r="I129" s="120">
        <v>28593339.921700001</v>
      </c>
      <c r="J129" s="120">
        <f t="shared" si="13"/>
        <v>34312007.906039998</v>
      </c>
      <c r="K129" s="123">
        <v>14.41</v>
      </c>
      <c r="L129" s="120">
        <f t="shared" si="19"/>
        <v>10668512.956200002</v>
      </c>
      <c r="M129" s="123">
        <v>6.77</v>
      </c>
      <c r="N129" s="120">
        <f t="shared" si="20"/>
        <v>3305138.0334999999</v>
      </c>
      <c r="O129" s="123">
        <v>3.02</v>
      </c>
      <c r="P129" s="120">
        <f t="shared" si="21"/>
        <v>14619688.931999998</v>
      </c>
      <c r="Q129" s="123"/>
      <c r="R129" s="122"/>
      <c r="S129" s="120">
        <v>0</v>
      </c>
      <c r="T129" s="121">
        <f t="shared" si="16"/>
        <v>34312007.906039998</v>
      </c>
    </row>
    <row r="130" spans="1:20" hidden="1" x14ac:dyDescent="0.25">
      <c r="A130" s="75">
        <v>132</v>
      </c>
      <c r="B130" s="124" t="s">
        <v>521</v>
      </c>
      <c r="C130" s="116">
        <f t="shared" si="15"/>
        <v>282122.59000000003</v>
      </c>
      <c r="D130" s="116">
        <v>328144.31</v>
      </c>
      <c r="E130" s="116">
        <v>909513.6</v>
      </c>
      <c r="F130" s="116"/>
      <c r="G130" s="116">
        <v>1519780.5</v>
      </c>
      <c r="H130" s="116">
        <f>G130*1.2</f>
        <v>1823736.5999999999</v>
      </c>
      <c r="I130" s="120">
        <v>9033654.5726000015</v>
      </c>
      <c r="J130" s="120">
        <f t="shared" si="13"/>
        <v>10840385.487120001</v>
      </c>
      <c r="K130" s="123">
        <v>14.41</v>
      </c>
      <c r="L130" s="120">
        <f t="shared" si="19"/>
        <v>4065386.5219000005</v>
      </c>
      <c r="M130" s="123">
        <v>6.77</v>
      </c>
      <c r="N130" s="120">
        <f t="shared" si="20"/>
        <v>2221536.9786999999</v>
      </c>
      <c r="O130" s="123">
        <v>3.02</v>
      </c>
      <c r="P130" s="120">
        <f t="shared" si="21"/>
        <v>2746731.0720000002</v>
      </c>
      <c r="Q130" s="123"/>
      <c r="R130" s="122"/>
      <c r="S130" s="120">
        <v>0</v>
      </c>
      <c r="T130" s="121">
        <f t="shared" si="16"/>
        <v>10840385.487120001</v>
      </c>
    </row>
    <row r="131" spans="1:20" hidden="1" x14ac:dyDescent="0.25">
      <c r="A131" s="75">
        <v>133</v>
      </c>
      <c r="B131" s="124" t="s">
        <v>522</v>
      </c>
      <c r="C131" s="116">
        <f t="shared" si="15"/>
        <v>513354.86</v>
      </c>
      <c r="D131" s="116">
        <v>486783.35</v>
      </c>
      <c r="E131" s="116">
        <v>2113294.75</v>
      </c>
      <c r="F131" s="116"/>
      <c r="G131" s="116">
        <v>3113432.96</v>
      </c>
      <c r="H131" s="116">
        <f>G131*1.2</f>
        <v>3736119.5519999997</v>
      </c>
      <c r="I131" s="120">
        <v>17075116.9571</v>
      </c>
      <c r="J131" s="120">
        <f t="shared" si="13"/>
        <v>20490140.34852</v>
      </c>
      <c r="K131" s="123">
        <v>14.41</v>
      </c>
      <c r="L131" s="120">
        <f t="shared" si="19"/>
        <v>7397443.5325999996</v>
      </c>
      <c r="M131" s="123">
        <v>6.77</v>
      </c>
      <c r="N131" s="120">
        <f t="shared" si="20"/>
        <v>3295523.2794999997</v>
      </c>
      <c r="O131" s="123">
        <v>3.02</v>
      </c>
      <c r="P131" s="120">
        <f t="shared" si="21"/>
        <v>6382150.1450000005</v>
      </c>
      <c r="Q131" s="123"/>
      <c r="R131" s="122"/>
      <c r="S131" s="120">
        <v>0</v>
      </c>
      <c r="T131" s="121">
        <f t="shared" si="16"/>
        <v>20490140.34852</v>
      </c>
    </row>
    <row r="132" spans="1:20" hidden="1" x14ac:dyDescent="0.25">
      <c r="A132" s="75">
        <v>134</v>
      </c>
      <c r="B132" s="124" t="s">
        <v>523</v>
      </c>
      <c r="C132" s="116">
        <f t="shared" si="15"/>
        <v>104499.89000000004</v>
      </c>
      <c r="D132" s="116">
        <v>25491.35</v>
      </c>
      <c r="E132" s="116">
        <f>39839+457686.94+1579</f>
        <v>499104.94</v>
      </c>
      <c r="F132" s="116"/>
      <c r="G132" s="116">
        <v>629096.18000000005</v>
      </c>
      <c r="H132" s="116">
        <v>754915.41</v>
      </c>
      <c r="I132" s="120">
        <v>3185716.7732000006</v>
      </c>
      <c r="J132" s="120">
        <f t="shared" ref="J132:J195" si="22">T132-S132</f>
        <v>3822860.1278400007</v>
      </c>
      <c r="K132" s="123">
        <v>14.41</v>
      </c>
      <c r="L132" s="120">
        <f t="shared" si="19"/>
        <v>1505843.4149000007</v>
      </c>
      <c r="M132" s="123">
        <v>6.77</v>
      </c>
      <c r="N132" s="120">
        <f t="shared" si="20"/>
        <v>172576.43949999998</v>
      </c>
      <c r="O132" s="123">
        <v>3.02</v>
      </c>
      <c r="P132" s="120">
        <f t="shared" si="21"/>
        <v>1507296.9188000001</v>
      </c>
      <c r="Q132" s="123"/>
      <c r="R132" s="122"/>
      <c r="S132" s="120">
        <v>0</v>
      </c>
      <c r="T132" s="121">
        <f t="shared" si="16"/>
        <v>3822860.1278400007</v>
      </c>
    </row>
    <row r="133" spans="1:20" hidden="1" x14ac:dyDescent="0.25">
      <c r="A133" s="75">
        <v>135</v>
      </c>
      <c r="B133" s="124" t="s">
        <v>524</v>
      </c>
      <c r="C133" s="116">
        <f t="shared" si="15"/>
        <v>127829.97999999995</v>
      </c>
      <c r="D133" s="116">
        <v>32197.09</v>
      </c>
      <c r="E133" s="116">
        <f>19161.28+431450.82+2306.65</f>
        <v>452918.75</v>
      </c>
      <c r="F133" s="116"/>
      <c r="G133" s="116">
        <v>612945.81999999995</v>
      </c>
      <c r="H133" s="116">
        <f t="shared" ref="H133:H139" si="23">G133*1.2</f>
        <v>735534.98399999994</v>
      </c>
      <c r="I133" s="120">
        <v>3427818.9360999996</v>
      </c>
      <c r="J133" s="120">
        <f t="shared" si="22"/>
        <v>4113382.7233199994</v>
      </c>
      <c r="K133" s="123">
        <v>14.41</v>
      </c>
      <c r="L133" s="120">
        <f t="shared" si="19"/>
        <v>1842030.0117999993</v>
      </c>
      <c r="M133" s="123">
        <v>6.77</v>
      </c>
      <c r="N133" s="120">
        <f t="shared" si="20"/>
        <v>217974.29929999998</v>
      </c>
      <c r="O133" s="123">
        <v>3.02</v>
      </c>
      <c r="P133" s="120">
        <f t="shared" si="21"/>
        <v>1367814.625</v>
      </c>
      <c r="Q133" s="123"/>
      <c r="R133" s="122"/>
      <c r="S133" s="120">
        <v>0</v>
      </c>
      <c r="T133" s="121">
        <f t="shared" si="16"/>
        <v>4113382.7233199994</v>
      </c>
    </row>
    <row r="134" spans="1:20" hidden="1" x14ac:dyDescent="0.25">
      <c r="A134" s="75">
        <v>136</v>
      </c>
      <c r="B134" s="124" t="s">
        <v>525</v>
      </c>
      <c r="C134" s="116">
        <f t="shared" si="15"/>
        <v>147514.65999999997</v>
      </c>
      <c r="D134" s="116">
        <v>32443.8</v>
      </c>
      <c r="E134" s="116">
        <f>54515.34+663617.81+2306.65</f>
        <v>720439.8</v>
      </c>
      <c r="F134" s="116"/>
      <c r="G134" s="116">
        <v>900398.26</v>
      </c>
      <c r="H134" s="116">
        <f t="shared" si="23"/>
        <v>1080477.912</v>
      </c>
      <c r="I134" s="120">
        <v>4521058.9726</v>
      </c>
      <c r="J134" s="120">
        <f t="shared" si="22"/>
        <v>5425270.76712</v>
      </c>
      <c r="K134" s="123">
        <v>14.41</v>
      </c>
      <c r="L134" s="120">
        <f t="shared" si="19"/>
        <v>2125686.2505999994</v>
      </c>
      <c r="M134" s="123">
        <v>6.77</v>
      </c>
      <c r="N134" s="120">
        <f t="shared" si="20"/>
        <v>219644.52599999998</v>
      </c>
      <c r="O134" s="123">
        <v>3.02</v>
      </c>
      <c r="P134" s="120">
        <f t="shared" si="21"/>
        <v>2175728.196</v>
      </c>
      <c r="Q134" s="123"/>
      <c r="R134" s="122"/>
      <c r="S134" s="120">
        <v>0</v>
      </c>
      <c r="T134" s="121">
        <f t="shared" si="16"/>
        <v>5425270.76712</v>
      </c>
    </row>
    <row r="135" spans="1:20" hidden="1" x14ac:dyDescent="0.25">
      <c r="A135" s="75">
        <v>137</v>
      </c>
      <c r="B135" s="124" t="s">
        <v>526</v>
      </c>
      <c r="C135" s="116">
        <f t="shared" si="15"/>
        <v>107632.59</v>
      </c>
      <c r="D135" s="116">
        <v>25677.21</v>
      </c>
      <c r="E135" s="116">
        <f>10485+330179.64+1579.27</f>
        <v>342243.91000000003</v>
      </c>
      <c r="F135" s="116"/>
      <c r="G135" s="116">
        <v>475553.71</v>
      </c>
      <c r="H135" s="116">
        <f t="shared" si="23"/>
        <v>570664.45200000005</v>
      </c>
      <c r="I135" s="120">
        <v>2758396.9418000001</v>
      </c>
      <c r="J135" s="120">
        <f t="shared" si="22"/>
        <v>3310076.3301599999</v>
      </c>
      <c r="K135" s="123">
        <v>14.41</v>
      </c>
      <c r="L135" s="120">
        <f t="shared" si="19"/>
        <v>1550985.6218999999</v>
      </c>
      <c r="M135" s="123">
        <v>6.77</v>
      </c>
      <c r="N135" s="120">
        <f t="shared" si="20"/>
        <v>173834.71169999999</v>
      </c>
      <c r="O135" s="123">
        <v>3.02</v>
      </c>
      <c r="P135" s="120">
        <f t="shared" si="21"/>
        <v>1033576.6082000001</v>
      </c>
      <c r="Q135" s="123"/>
      <c r="R135" s="122"/>
      <c r="S135" s="120">
        <v>0</v>
      </c>
      <c r="T135" s="121">
        <f t="shared" si="16"/>
        <v>3310076.3301599999</v>
      </c>
    </row>
    <row r="136" spans="1:20" hidden="1" x14ac:dyDescent="0.25">
      <c r="A136" s="75">
        <v>138</v>
      </c>
      <c r="B136" s="124" t="s">
        <v>527</v>
      </c>
      <c r="C136" s="116">
        <f t="shared" si="15"/>
        <v>112807.85999999996</v>
      </c>
      <c r="D136" s="116">
        <v>35663.480000000003</v>
      </c>
      <c r="E136" s="116">
        <f>10485+137590.48+2306.65</f>
        <v>150382.13</v>
      </c>
      <c r="F136" s="116"/>
      <c r="G136" s="116">
        <v>298853.46999999997</v>
      </c>
      <c r="H136" s="116">
        <f t="shared" si="23"/>
        <v>358624.16399999993</v>
      </c>
      <c r="I136" s="120">
        <v>2321157.0547999991</v>
      </c>
      <c r="J136" s="120">
        <f t="shared" si="22"/>
        <v>2785388.4657599987</v>
      </c>
      <c r="K136" s="123">
        <v>14.41</v>
      </c>
      <c r="L136" s="120">
        <f t="shared" si="19"/>
        <v>1625561.2625999993</v>
      </c>
      <c r="M136" s="123">
        <v>6.77</v>
      </c>
      <c r="N136" s="120">
        <f t="shared" si="20"/>
        <v>241441.75960000002</v>
      </c>
      <c r="O136" s="123">
        <v>3.02</v>
      </c>
      <c r="P136" s="120">
        <f t="shared" si="21"/>
        <v>454154.03260000004</v>
      </c>
      <c r="Q136" s="123"/>
      <c r="R136" s="122"/>
      <c r="S136" s="120">
        <v>0</v>
      </c>
      <c r="T136" s="121">
        <f t="shared" si="16"/>
        <v>2785388.4657599987</v>
      </c>
    </row>
    <row r="137" spans="1:20" hidden="1" x14ac:dyDescent="0.25">
      <c r="A137" s="75">
        <v>139</v>
      </c>
      <c r="B137" s="124" t="s">
        <v>528</v>
      </c>
      <c r="C137" s="116">
        <f t="shared" si="15"/>
        <v>114111.79000000001</v>
      </c>
      <c r="D137" s="116">
        <v>34895.68</v>
      </c>
      <c r="E137" s="116">
        <f>10485+169552.38+2306.65</f>
        <v>182344.03</v>
      </c>
      <c r="F137" s="116"/>
      <c r="G137" s="116">
        <v>331351.5</v>
      </c>
      <c r="H137" s="116">
        <f t="shared" si="23"/>
        <v>397621.8</v>
      </c>
      <c r="I137" s="120">
        <v>2431273.6181000001</v>
      </c>
      <c r="J137" s="120">
        <f t="shared" si="22"/>
        <v>2917528.3417199999</v>
      </c>
      <c r="K137" s="123">
        <v>14.41</v>
      </c>
      <c r="L137" s="120">
        <f t="shared" si="19"/>
        <v>1644350.8939</v>
      </c>
      <c r="M137" s="123">
        <v>6.77</v>
      </c>
      <c r="N137" s="120">
        <f t="shared" si="20"/>
        <v>236243.7536</v>
      </c>
      <c r="O137" s="123">
        <v>3.02</v>
      </c>
      <c r="P137" s="120">
        <f t="shared" si="21"/>
        <v>550678.9706</v>
      </c>
      <c r="Q137" s="123"/>
      <c r="R137" s="122"/>
      <c r="S137" s="120">
        <v>0</v>
      </c>
      <c r="T137" s="121">
        <f t="shared" si="16"/>
        <v>2917528.3417199999</v>
      </c>
    </row>
    <row r="138" spans="1:20" hidden="1" x14ac:dyDescent="0.25">
      <c r="A138" s="75">
        <v>140</v>
      </c>
      <c r="B138" s="124" t="s">
        <v>529</v>
      </c>
      <c r="C138" s="116">
        <f t="shared" si="15"/>
        <v>118433.98999999999</v>
      </c>
      <c r="D138" s="116">
        <v>35295.18</v>
      </c>
      <c r="E138" s="116">
        <f>10485+220354.1+2306.65</f>
        <v>233145.75</v>
      </c>
      <c r="F138" s="116"/>
      <c r="G138" s="116">
        <v>386874.92</v>
      </c>
      <c r="H138" s="116">
        <f t="shared" si="23"/>
        <v>464249.90399999998</v>
      </c>
      <c r="I138" s="120">
        <v>2649682.3295</v>
      </c>
      <c r="J138" s="120">
        <f t="shared" si="22"/>
        <v>3179618.7953999997</v>
      </c>
      <c r="K138" s="123">
        <v>14.41</v>
      </c>
      <c r="L138" s="120">
        <f t="shared" si="19"/>
        <v>1706633.7958999998</v>
      </c>
      <c r="M138" s="123">
        <v>6.77</v>
      </c>
      <c r="N138" s="120">
        <f t="shared" si="20"/>
        <v>238948.36859999999</v>
      </c>
      <c r="O138" s="123">
        <v>3.02</v>
      </c>
      <c r="P138" s="120">
        <f t="shared" si="21"/>
        <v>704100.16500000004</v>
      </c>
      <c r="Q138" s="123"/>
      <c r="R138" s="122"/>
      <c r="S138" s="120">
        <v>0</v>
      </c>
      <c r="T138" s="121">
        <f t="shared" si="16"/>
        <v>3179618.7953999997</v>
      </c>
    </row>
    <row r="139" spans="1:20" hidden="1" x14ac:dyDescent="0.25">
      <c r="A139" s="75">
        <v>141</v>
      </c>
      <c r="B139" s="124" t="s">
        <v>530</v>
      </c>
      <c r="C139" s="116">
        <f t="shared" si="15"/>
        <v>121243.51000000001</v>
      </c>
      <c r="D139" s="116">
        <v>35668.49</v>
      </c>
      <c r="E139" s="116">
        <f>10485+243203.73+2306.65</f>
        <v>255995.38</v>
      </c>
      <c r="F139" s="116"/>
      <c r="G139" s="116">
        <v>412907.38</v>
      </c>
      <c r="H139" s="116">
        <f t="shared" si="23"/>
        <v>495488.85599999997</v>
      </c>
      <c r="I139" s="120">
        <v>2761700.7040000004</v>
      </c>
      <c r="J139" s="120">
        <f t="shared" si="22"/>
        <v>3314040.8448000005</v>
      </c>
      <c r="K139" s="123">
        <v>14.41</v>
      </c>
      <c r="L139" s="120">
        <f t="shared" si="19"/>
        <v>1747118.9791000001</v>
      </c>
      <c r="M139" s="123">
        <v>6.77</v>
      </c>
      <c r="N139" s="120">
        <f t="shared" si="20"/>
        <v>241475.67729999998</v>
      </c>
      <c r="O139" s="123">
        <v>3.02</v>
      </c>
      <c r="P139" s="120">
        <f t="shared" si="21"/>
        <v>773106.04760000005</v>
      </c>
      <c r="Q139" s="123"/>
      <c r="R139" s="122"/>
      <c r="S139" s="120">
        <v>0</v>
      </c>
      <c r="T139" s="121">
        <f t="shared" si="16"/>
        <v>3314040.8448000005</v>
      </c>
    </row>
    <row r="140" spans="1:20" hidden="1" x14ac:dyDescent="0.25">
      <c r="A140" s="75">
        <v>142</v>
      </c>
      <c r="B140" s="124" t="s">
        <v>531</v>
      </c>
      <c r="C140" s="116">
        <f t="shared" si="15"/>
        <v>121994.69999999998</v>
      </c>
      <c r="D140" s="116">
        <v>35286.28</v>
      </c>
      <c r="E140" s="116">
        <f>39838.56+295367.83+2306.65</f>
        <v>337513.04000000004</v>
      </c>
      <c r="F140" s="116"/>
      <c r="G140" s="116">
        <v>494794.02</v>
      </c>
      <c r="H140" s="116">
        <v>593752.82999999996</v>
      </c>
      <c r="I140" s="120">
        <v>3016121.1233999999</v>
      </c>
      <c r="J140" s="120">
        <f t="shared" si="22"/>
        <v>3619345.3480799999</v>
      </c>
      <c r="K140" s="123">
        <v>14.41</v>
      </c>
      <c r="L140" s="120">
        <f t="shared" si="19"/>
        <v>1757943.6269999999</v>
      </c>
      <c r="M140" s="123">
        <v>6.77</v>
      </c>
      <c r="N140" s="120">
        <f t="shared" si="20"/>
        <v>238888.11559999999</v>
      </c>
      <c r="O140" s="123">
        <v>3.02</v>
      </c>
      <c r="P140" s="120">
        <f t="shared" si="21"/>
        <v>1019289.3808000002</v>
      </c>
      <c r="Q140" s="123"/>
      <c r="R140" s="122"/>
      <c r="S140" s="120">
        <v>0</v>
      </c>
      <c r="T140" s="121">
        <f t="shared" si="16"/>
        <v>3619345.3480799999</v>
      </c>
    </row>
    <row r="141" spans="1:20" hidden="1" x14ac:dyDescent="0.25">
      <c r="A141" s="75">
        <v>143</v>
      </c>
      <c r="B141" s="124" t="s">
        <v>532</v>
      </c>
      <c r="C141" s="116">
        <f t="shared" si="15"/>
        <v>128720.63999999993</v>
      </c>
      <c r="D141" s="116">
        <v>35653.65</v>
      </c>
      <c r="E141" s="116">
        <f>39838.56+377823.82+2306.65</f>
        <v>419969.03</v>
      </c>
      <c r="F141" s="116"/>
      <c r="G141" s="116">
        <v>584343.31999999995</v>
      </c>
      <c r="H141" s="116">
        <v>701211.99</v>
      </c>
      <c r="I141" s="120">
        <v>3364546.1034999993</v>
      </c>
      <c r="J141" s="120">
        <f t="shared" si="22"/>
        <v>4037455.3241999988</v>
      </c>
      <c r="K141" s="123">
        <v>14.41</v>
      </c>
      <c r="L141" s="120">
        <f t="shared" si="19"/>
        <v>1854864.4223999989</v>
      </c>
      <c r="M141" s="123">
        <v>6.77</v>
      </c>
      <c r="N141" s="120">
        <f t="shared" si="20"/>
        <v>241375.21049999999</v>
      </c>
      <c r="O141" s="123">
        <v>3.02</v>
      </c>
      <c r="P141" s="120">
        <f t="shared" si="21"/>
        <v>1268306.4706000001</v>
      </c>
      <c r="Q141" s="123"/>
      <c r="R141" s="122"/>
      <c r="S141" s="120">
        <v>0</v>
      </c>
      <c r="T141" s="121">
        <f t="shared" si="16"/>
        <v>4037455.3241999988</v>
      </c>
    </row>
    <row r="142" spans="1:20" hidden="1" x14ac:dyDescent="0.25">
      <c r="A142" s="75">
        <v>144</v>
      </c>
      <c r="B142" s="124" t="s">
        <v>533</v>
      </c>
      <c r="C142" s="116">
        <f t="shared" si="15"/>
        <v>136316.06000000006</v>
      </c>
      <c r="D142" s="116">
        <v>35903.19</v>
      </c>
      <c r="E142" s="116">
        <f>39838.56+464851.85+2306.65</f>
        <v>506997.06</v>
      </c>
      <c r="F142" s="116"/>
      <c r="G142" s="116">
        <v>679216.31</v>
      </c>
      <c r="H142" s="116">
        <f>G142*1.2</f>
        <v>815059.57200000004</v>
      </c>
      <c r="I142" s="120">
        <v>3738510.1421000008</v>
      </c>
      <c r="J142" s="120">
        <f t="shared" si="22"/>
        <v>4486212.1705200011</v>
      </c>
      <c r="K142" s="123">
        <v>14.41</v>
      </c>
      <c r="L142" s="120">
        <f t="shared" si="19"/>
        <v>1964314.4246000007</v>
      </c>
      <c r="M142" s="123">
        <v>6.77</v>
      </c>
      <c r="N142" s="120">
        <f t="shared" si="20"/>
        <v>243064.5963</v>
      </c>
      <c r="O142" s="123">
        <v>3.02</v>
      </c>
      <c r="P142" s="120">
        <f t="shared" si="21"/>
        <v>1531131.1211999999</v>
      </c>
      <c r="Q142" s="123"/>
      <c r="R142" s="122"/>
      <c r="S142" s="120">
        <v>0</v>
      </c>
      <c r="T142" s="121">
        <f t="shared" si="16"/>
        <v>4486212.1705200011</v>
      </c>
    </row>
    <row r="143" spans="1:20" hidden="1" x14ac:dyDescent="0.25">
      <c r="A143" s="75">
        <v>145</v>
      </c>
      <c r="B143" s="124" t="s">
        <v>534</v>
      </c>
      <c r="C143" s="116">
        <f t="shared" si="15"/>
        <v>169801.56999999998</v>
      </c>
      <c r="D143" s="116">
        <v>48280.72</v>
      </c>
      <c r="E143" s="116">
        <f>10485+337011.82+2306.65</f>
        <v>349803.47000000003</v>
      </c>
      <c r="F143" s="116"/>
      <c r="G143" s="116">
        <v>567885.76</v>
      </c>
      <c r="H143" s="116">
        <v>681462.9</v>
      </c>
      <c r="I143" s="120">
        <v>3830107.5775000001</v>
      </c>
      <c r="J143" s="120">
        <f t="shared" si="22"/>
        <v>4596129.0930000003</v>
      </c>
      <c r="K143" s="123">
        <v>14.41</v>
      </c>
      <c r="L143" s="120">
        <f t="shared" si="19"/>
        <v>2446840.6236999999</v>
      </c>
      <c r="M143" s="123">
        <v>6.77</v>
      </c>
      <c r="N143" s="120">
        <f t="shared" si="20"/>
        <v>326860.47440000001</v>
      </c>
      <c r="O143" s="123">
        <v>3.02</v>
      </c>
      <c r="P143" s="120">
        <f t="shared" si="21"/>
        <v>1056406.4794000001</v>
      </c>
      <c r="Q143" s="123"/>
      <c r="R143" s="122"/>
      <c r="S143" s="120">
        <v>0</v>
      </c>
      <c r="T143" s="121">
        <f t="shared" si="16"/>
        <v>4596129.0930000003</v>
      </c>
    </row>
    <row r="144" spans="1:20" hidden="1" x14ac:dyDescent="0.25">
      <c r="A144" s="75">
        <v>146</v>
      </c>
      <c r="B144" s="124" t="s">
        <v>535</v>
      </c>
      <c r="C144" s="116">
        <f t="shared" si="15"/>
        <v>178445.95999999996</v>
      </c>
      <c r="D144" s="116">
        <v>49079.74</v>
      </c>
      <c r="E144" s="116">
        <f>10485+438615.24+2306.65</f>
        <v>451406.89</v>
      </c>
      <c r="F144" s="116"/>
      <c r="G144" s="116">
        <v>678932.59</v>
      </c>
      <c r="H144" s="116">
        <v>814719.1</v>
      </c>
      <c r="I144" s="120">
        <v>4266924.9311999995</v>
      </c>
      <c r="J144" s="120">
        <f t="shared" si="22"/>
        <v>5120309.9174399991</v>
      </c>
      <c r="K144" s="123">
        <v>14.41</v>
      </c>
      <c r="L144" s="120">
        <f t="shared" si="19"/>
        <v>2571406.2835999993</v>
      </c>
      <c r="M144" s="123">
        <v>6.77</v>
      </c>
      <c r="N144" s="120">
        <f t="shared" si="20"/>
        <v>332269.83979999996</v>
      </c>
      <c r="O144" s="123">
        <v>3.02</v>
      </c>
      <c r="P144" s="120">
        <f t="shared" si="21"/>
        <v>1363248.8078000001</v>
      </c>
      <c r="Q144" s="123"/>
      <c r="R144" s="122"/>
      <c r="S144" s="120">
        <v>0</v>
      </c>
      <c r="T144" s="121">
        <f t="shared" si="16"/>
        <v>5120309.9174399991</v>
      </c>
    </row>
    <row r="145" spans="1:20" hidden="1" x14ac:dyDescent="0.25">
      <c r="A145" s="75">
        <v>147</v>
      </c>
      <c r="B145" s="124" t="s">
        <v>536</v>
      </c>
      <c r="C145" s="116">
        <f t="shared" si="15"/>
        <v>184061.68999999997</v>
      </c>
      <c r="D145" s="116">
        <v>49826.34</v>
      </c>
      <c r="E145" s="116">
        <f>10485+484272.07+2306.65</f>
        <v>497063.72000000003</v>
      </c>
      <c r="F145" s="116"/>
      <c r="G145" s="116">
        <v>730951.75</v>
      </c>
      <c r="H145" s="116">
        <v>877142.09</v>
      </c>
      <c r="I145" s="120">
        <v>4490785.7090999996</v>
      </c>
      <c r="J145" s="120">
        <f t="shared" si="22"/>
        <v>5388942.8509199992</v>
      </c>
      <c r="K145" s="123">
        <v>14.41</v>
      </c>
      <c r="L145" s="120">
        <f t="shared" si="19"/>
        <v>2652328.9528999995</v>
      </c>
      <c r="M145" s="123">
        <v>6.77</v>
      </c>
      <c r="N145" s="120">
        <f t="shared" si="20"/>
        <v>337324.32179999998</v>
      </c>
      <c r="O145" s="123">
        <v>3.02</v>
      </c>
      <c r="P145" s="120">
        <f t="shared" si="21"/>
        <v>1501132.4344000001</v>
      </c>
      <c r="Q145" s="123"/>
      <c r="R145" s="122"/>
      <c r="S145" s="120">
        <v>0</v>
      </c>
      <c r="T145" s="121">
        <f t="shared" si="16"/>
        <v>5388942.8509199992</v>
      </c>
    </row>
    <row r="146" spans="1:20" hidden="1" x14ac:dyDescent="0.25">
      <c r="A146" s="75">
        <v>148</v>
      </c>
      <c r="B146" s="124" t="s">
        <v>537</v>
      </c>
      <c r="C146" s="116">
        <f t="shared" si="15"/>
        <v>186870.9500000001</v>
      </c>
      <c r="D146" s="116">
        <v>49782.29</v>
      </c>
      <c r="E146" s="116">
        <f>54515.34+589567.08+2306.65</f>
        <v>646389.06999999995</v>
      </c>
      <c r="F146" s="116"/>
      <c r="G146" s="116">
        <v>883042.31</v>
      </c>
      <c r="H146" s="116">
        <f>G146*1.2</f>
        <v>1059650.7720000001</v>
      </c>
      <c r="I146" s="120">
        <v>4981931.4842000017</v>
      </c>
      <c r="J146" s="120">
        <f t="shared" si="22"/>
        <v>5978317.7810400017</v>
      </c>
      <c r="K146" s="123">
        <v>14.41</v>
      </c>
      <c r="L146" s="120">
        <f t="shared" si="19"/>
        <v>2692810.3895000014</v>
      </c>
      <c r="M146" s="123">
        <v>6.77</v>
      </c>
      <c r="N146" s="120">
        <f t="shared" si="20"/>
        <v>337026.10329999996</v>
      </c>
      <c r="O146" s="123">
        <v>3.02</v>
      </c>
      <c r="P146" s="120">
        <f t="shared" si="21"/>
        <v>1952094.9913999999</v>
      </c>
      <c r="Q146" s="123"/>
      <c r="R146" s="122"/>
      <c r="S146" s="120">
        <v>0</v>
      </c>
      <c r="T146" s="121">
        <f t="shared" si="16"/>
        <v>5978317.7810400017</v>
      </c>
    </row>
    <row r="147" spans="1:20" hidden="1" x14ac:dyDescent="0.25">
      <c r="A147" s="75">
        <v>149</v>
      </c>
      <c r="B147" s="124" t="s">
        <v>538</v>
      </c>
      <c r="C147" s="116">
        <f t="shared" si="15"/>
        <v>200983.43999999992</v>
      </c>
      <c r="D147" s="116">
        <v>49951.73</v>
      </c>
      <c r="E147" s="116">
        <f>54515.34+754479.05+2306.65</f>
        <v>811301.04</v>
      </c>
      <c r="F147" s="116"/>
      <c r="G147" s="116">
        <v>1062236.21</v>
      </c>
      <c r="H147" s="116">
        <f>G147*1.2</f>
        <v>1274683.4519999998</v>
      </c>
      <c r="I147" s="120">
        <v>5684473.7232999988</v>
      </c>
      <c r="J147" s="120">
        <f t="shared" si="22"/>
        <v>6821368.4679599982</v>
      </c>
      <c r="K147" s="123">
        <v>14.41</v>
      </c>
      <c r="L147" s="120">
        <f t="shared" si="19"/>
        <v>2896171.370399999</v>
      </c>
      <c r="M147" s="123">
        <v>6.77</v>
      </c>
      <c r="N147" s="120">
        <f t="shared" si="20"/>
        <v>338173.2121</v>
      </c>
      <c r="O147" s="123">
        <v>3.02</v>
      </c>
      <c r="P147" s="120">
        <f t="shared" si="21"/>
        <v>2450129.1408000002</v>
      </c>
      <c r="Q147" s="123"/>
      <c r="R147" s="122"/>
      <c r="S147" s="120">
        <v>0</v>
      </c>
      <c r="T147" s="121">
        <f t="shared" si="16"/>
        <v>6821368.4679599982</v>
      </c>
    </row>
    <row r="148" spans="1:20" hidden="1" x14ac:dyDescent="0.25">
      <c r="A148" s="75">
        <v>150</v>
      </c>
      <c r="B148" s="124" t="s">
        <v>539</v>
      </c>
      <c r="C148" s="116">
        <f t="shared" si="15"/>
        <v>216297.26000000007</v>
      </c>
      <c r="D148" s="116">
        <v>51181.919999999998</v>
      </c>
      <c r="E148" s="116">
        <f>54515.34+928535.11+2306.65</f>
        <v>985357.1</v>
      </c>
      <c r="F148" s="116"/>
      <c r="G148" s="116">
        <v>1252836.28</v>
      </c>
      <c r="H148" s="116">
        <f>G148*1.2</f>
        <v>1503403.5360000001</v>
      </c>
      <c r="I148" s="120">
        <v>6439123.557000001</v>
      </c>
      <c r="J148" s="120">
        <f t="shared" si="22"/>
        <v>7726948.2684000004</v>
      </c>
      <c r="K148" s="123">
        <v>14.41</v>
      </c>
      <c r="L148" s="120">
        <f t="shared" si="19"/>
        <v>3116843.5166000011</v>
      </c>
      <c r="M148" s="123">
        <v>6.77</v>
      </c>
      <c r="N148" s="120">
        <f t="shared" si="20"/>
        <v>346501.59839999996</v>
      </c>
      <c r="O148" s="123">
        <v>3.02</v>
      </c>
      <c r="P148" s="120">
        <f t="shared" si="21"/>
        <v>2975778.4419999998</v>
      </c>
      <c r="Q148" s="123"/>
      <c r="R148" s="122"/>
      <c r="S148" s="120">
        <v>0</v>
      </c>
      <c r="T148" s="121">
        <f t="shared" si="16"/>
        <v>7726948.2684000004</v>
      </c>
    </row>
    <row r="149" spans="1:20" hidden="1" x14ac:dyDescent="0.25">
      <c r="A149" s="75">
        <v>151</v>
      </c>
      <c r="B149" s="124" t="s">
        <v>540</v>
      </c>
      <c r="C149" s="116">
        <f t="shared" si="15"/>
        <v>12490.490000000002</v>
      </c>
      <c r="D149" s="116">
        <v>2721.59</v>
      </c>
      <c r="E149" s="116">
        <f>1321+25360.82+357</f>
        <v>27038.82</v>
      </c>
      <c r="F149" s="116"/>
      <c r="G149" s="116">
        <v>42250.9</v>
      </c>
      <c r="H149" s="116">
        <v>50701.07</v>
      </c>
      <c r="I149" s="120">
        <v>280070.36160000006</v>
      </c>
      <c r="J149" s="120">
        <f t="shared" si="22"/>
        <v>336084.43392000004</v>
      </c>
      <c r="K149" s="123">
        <v>14.41</v>
      </c>
      <c r="L149" s="120">
        <f t="shared" si="19"/>
        <v>179987.96090000003</v>
      </c>
      <c r="M149" s="123">
        <v>6.77</v>
      </c>
      <c r="N149" s="120">
        <f t="shared" si="20"/>
        <v>18425.1643</v>
      </c>
      <c r="O149" s="123">
        <v>3.02</v>
      </c>
      <c r="P149" s="120">
        <f t="shared" si="21"/>
        <v>81657.236399999994</v>
      </c>
      <c r="Q149" s="123"/>
      <c r="R149" s="122"/>
      <c r="S149" s="120">
        <v>0</v>
      </c>
      <c r="T149" s="121">
        <f t="shared" si="16"/>
        <v>336084.43392000004</v>
      </c>
    </row>
    <row r="150" spans="1:20" hidden="1" x14ac:dyDescent="0.25">
      <c r="A150" s="75">
        <v>152</v>
      </c>
      <c r="B150" s="124" t="s">
        <v>541</v>
      </c>
      <c r="C150" s="116">
        <f t="shared" si="15"/>
        <v>12659.119999999999</v>
      </c>
      <c r="D150" s="116">
        <v>2838.2</v>
      </c>
      <c r="E150" s="116">
        <f>4256+22871.97+357</f>
        <v>27484.97</v>
      </c>
      <c r="F150" s="116"/>
      <c r="G150" s="116">
        <v>42982.29</v>
      </c>
      <c r="H150" s="116">
        <f>G150*1.2</f>
        <v>51578.748</v>
      </c>
      <c r="I150" s="120">
        <v>284637.14259999996</v>
      </c>
      <c r="J150" s="120">
        <f t="shared" si="22"/>
        <v>341564.57111999992</v>
      </c>
      <c r="K150" s="123">
        <v>14.41</v>
      </c>
      <c r="L150" s="120">
        <f t="shared" si="19"/>
        <v>182417.91919999997</v>
      </c>
      <c r="M150" s="123">
        <v>6.77</v>
      </c>
      <c r="N150" s="120">
        <f t="shared" si="20"/>
        <v>19214.613999999998</v>
      </c>
      <c r="O150" s="123">
        <v>3.02</v>
      </c>
      <c r="P150" s="120">
        <f t="shared" si="21"/>
        <v>83004.609400000001</v>
      </c>
      <c r="Q150" s="123"/>
      <c r="R150" s="122"/>
      <c r="S150" s="120">
        <v>0</v>
      </c>
      <c r="T150" s="121">
        <f t="shared" si="16"/>
        <v>341564.57111999992</v>
      </c>
    </row>
    <row r="151" spans="1:20" hidden="1" x14ac:dyDescent="0.25">
      <c r="A151" s="75">
        <v>153</v>
      </c>
      <c r="B151" s="124" t="s">
        <v>542</v>
      </c>
      <c r="C151" s="116">
        <f t="shared" si="15"/>
        <v>15051.199999999997</v>
      </c>
      <c r="D151" s="116">
        <v>3443.39</v>
      </c>
      <c r="E151" s="116">
        <f>1321.11+29389.1+357.47</f>
        <v>31067.68</v>
      </c>
      <c r="F151" s="116"/>
      <c r="G151" s="116">
        <v>49562.27</v>
      </c>
      <c r="H151" s="116">
        <f>G151*1.2</f>
        <v>59474.723999999995</v>
      </c>
      <c r="I151" s="120">
        <v>334023.93589999992</v>
      </c>
      <c r="J151" s="120">
        <f t="shared" si="22"/>
        <v>400828.72307999991</v>
      </c>
      <c r="K151" s="123">
        <v>14.41</v>
      </c>
      <c r="L151" s="120">
        <f t="shared" si="19"/>
        <v>216887.79199999996</v>
      </c>
      <c r="M151" s="123">
        <v>6.77</v>
      </c>
      <c r="N151" s="120">
        <f t="shared" si="20"/>
        <v>23311.750299999996</v>
      </c>
      <c r="O151" s="123">
        <v>3.02</v>
      </c>
      <c r="P151" s="120">
        <f t="shared" si="21"/>
        <v>93824.393599999996</v>
      </c>
      <c r="Q151" s="123"/>
      <c r="R151" s="122"/>
      <c r="S151" s="120">
        <v>0</v>
      </c>
      <c r="T151" s="121">
        <f t="shared" si="16"/>
        <v>400828.72307999991</v>
      </c>
    </row>
    <row r="152" spans="1:20" hidden="1" x14ac:dyDescent="0.25">
      <c r="A152" s="75">
        <v>154</v>
      </c>
      <c r="B152" s="124" t="s">
        <v>543</v>
      </c>
      <c r="C152" s="116">
        <f t="shared" si="15"/>
        <v>15871.579999999994</v>
      </c>
      <c r="D152" s="116">
        <v>3443.39</v>
      </c>
      <c r="E152" s="116">
        <f>4256.47+52029.43+357.47</f>
        <v>56643.37</v>
      </c>
      <c r="F152" s="116"/>
      <c r="G152" s="116">
        <v>75958.34</v>
      </c>
      <c r="H152" s="116">
        <f>G152*1.2</f>
        <v>91150.007999999987</v>
      </c>
      <c r="I152" s="120">
        <v>423084.19549999991</v>
      </c>
      <c r="J152" s="120">
        <f t="shared" si="22"/>
        <v>507701.0345999999</v>
      </c>
      <c r="K152" s="123">
        <v>14.41</v>
      </c>
      <c r="L152" s="120">
        <f t="shared" si="19"/>
        <v>228709.46779999993</v>
      </c>
      <c r="M152" s="123">
        <v>6.77</v>
      </c>
      <c r="N152" s="120">
        <f t="shared" si="20"/>
        <v>23311.750299999996</v>
      </c>
      <c r="O152" s="123">
        <v>3.02</v>
      </c>
      <c r="P152" s="120">
        <f t="shared" si="21"/>
        <v>171062.9774</v>
      </c>
      <c r="Q152" s="123"/>
      <c r="R152" s="122"/>
      <c r="S152" s="120">
        <v>0</v>
      </c>
      <c r="T152" s="121">
        <f t="shared" si="16"/>
        <v>507701.0345999999</v>
      </c>
    </row>
    <row r="153" spans="1:20" hidden="1" x14ac:dyDescent="0.25">
      <c r="A153" s="75">
        <v>155</v>
      </c>
      <c r="B153" s="124" t="s">
        <v>544</v>
      </c>
      <c r="C153" s="116">
        <f t="shared" ref="C153:C182" si="24">G153-E153-D153</f>
        <v>14680.869999999997</v>
      </c>
      <c r="D153" s="116">
        <v>3264.15</v>
      </c>
      <c r="E153" s="116">
        <f>1321.11+33124.75+357.47</f>
        <v>34803.33</v>
      </c>
      <c r="F153" s="116"/>
      <c r="G153" s="116">
        <v>52748.35</v>
      </c>
      <c r="H153" s="116">
        <f>G153*1.2</f>
        <v>63298.02</v>
      </c>
      <c r="I153" s="120">
        <v>338755.6888</v>
      </c>
      <c r="J153" s="120">
        <f t="shared" si="22"/>
        <v>406506.82656000002</v>
      </c>
      <c r="K153" s="123">
        <v>14.41</v>
      </c>
      <c r="L153" s="120">
        <f t="shared" si="19"/>
        <v>211551.33669999996</v>
      </c>
      <c r="M153" s="123">
        <v>6.77</v>
      </c>
      <c r="N153" s="120">
        <f t="shared" si="20"/>
        <v>22098.2955</v>
      </c>
      <c r="O153" s="123">
        <v>3.02</v>
      </c>
      <c r="P153" s="120">
        <f t="shared" si="21"/>
        <v>105106.05660000001</v>
      </c>
      <c r="Q153" s="123"/>
      <c r="R153" s="122"/>
      <c r="S153" s="120">
        <v>0</v>
      </c>
      <c r="T153" s="121">
        <f t="shared" si="16"/>
        <v>406506.82656000002</v>
      </c>
    </row>
    <row r="154" spans="1:20" hidden="1" x14ac:dyDescent="0.25">
      <c r="A154" s="75">
        <v>156</v>
      </c>
      <c r="B154" s="124" t="s">
        <v>545</v>
      </c>
      <c r="C154" s="116">
        <f t="shared" si="24"/>
        <v>17762.37</v>
      </c>
      <c r="D154" s="116">
        <v>3497.34</v>
      </c>
      <c r="E154" s="116">
        <f>5724.14+46000.46+357.47</f>
        <v>52082.07</v>
      </c>
      <c r="F154" s="116"/>
      <c r="G154" s="116">
        <v>73341.78</v>
      </c>
      <c r="H154" s="116">
        <v>88010.13</v>
      </c>
      <c r="I154" s="120">
        <v>436920.59490000003</v>
      </c>
      <c r="J154" s="120">
        <f t="shared" si="22"/>
        <v>524304.71388000005</v>
      </c>
      <c r="K154" s="123">
        <v>14.41</v>
      </c>
      <c r="L154" s="120">
        <f t="shared" si="19"/>
        <v>255955.75169999999</v>
      </c>
      <c r="M154" s="123">
        <v>6.77</v>
      </c>
      <c r="N154" s="120">
        <f t="shared" si="20"/>
        <v>23676.9918</v>
      </c>
      <c r="O154" s="123">
        <v>3.02</v>
      </c>
      <c r="P154" s="120">
        <f t="shared" si="21"/>
        <v>157287.85140000001</v>
      </c>
      <c r="Q154" s="123"/>
      <c r="R154" s="122"/>
      <c r="S154" s="120">
        <v>0</v>
      </c>
      <c r="T154" s="121">
        <f t="shared" si="16"/>
        <v>524304.71388000005</v>
      </c>
    </row>
    <row r="155" spans="1:20" hidden="1" x14ac:dyDescent="0.25">
      <c r="A155" s="75">
        <v>157</v>
      </c>
      <c r="B155" s="124" t="s">
        <v>546</v>
      </c>
      <c r="C155" s="116">
        <f t="shared" si="24"/>
        <v>22005.659999999993</v>
      </c>
      <c r="D155" s="116">
        <v>5126.7</v>
      </c>
      <c r="E155" s="116">
        <f>1321.11+41895.96+357.47</f>
        <v>43574.54</v>
      </c>
      <c r="F155" s="116"/>
      <c r="G155" s="116">
        <v>70706.899999999994</v>
      </c>
      <c r="H155" s="116">
        <v>84848.29</v>
      </c>
      <c r="I155" s="120">
        <v>483404.43039999995</v>
      </c>
      <c r="J155" s="120">
        <f t="shared" si="22"/>
        <v>580085.31647999992</v>
      </c>
      <c r="K155" s="123">
        <v>14.41</v>
      </c>
      <c r="L155" s="120">
        <f t="shared" si="19"/>
        <v>317101.56059999991</v>
      </c>
      <c r="M155" s="123">
        <v>6.77</v>
      </c>
      <c r="N155" s="120">
        <f t="shared" si="20"/>
        <v>34707.758999999998</v>
      </c>
      <c r="O155" s="123">
        <v>3.02</v>
      </c>
      <c r="P155" s="120">
        <f t="shared" si="21"/>
        <v>131595.11079999999</v>
      </c>
      <c r="Q155" s="123"/>
      <c r="R155" s="122"/>
      <c r="S155" s="120">
        <v>0</v>
      </c>
      <c r="T155" s="121">
        <f t="shared" si="16"/>
        <v>580085.31647999992</v>
      </c>
    </row>
    <row r="156" spans="1:20" hidden="1" x14ac:dyDescent="0.25">
      <c r="A156" s="75">
        <v>158</v>
      </c>
      <c r="B156" s="124" t="s">
        <v>547</v>
      </c>
      <c r="C156" s="116">
        <f t="shared" si="24"/>
        <v>22581.069999999996</v>
      </c>
      <c r="D156" s="116">
        <v>4652.84</v>
      </c>
      <c r="E156" s="116">
        <f>5724.14+58108.15+357.47</f>
        <v>64189.760000000002</v>
      </c>
      <c r="F156" s="116"/>
      <c r="G156" s="116">
        <v>91423.67</v>
      </c>
      <c r="H156" s="116">
        <v>109708.41</v>
      </c>
      <c r="I156" s="120">
        <v>550746.02069999999</v>
      </c>
      <c r="J156" s="120">
        <f t="shared" si="22"/>
        <v>660895.22483999992</v>
      </c>
      <c r="K156" s="123">
        <v>14.41</v>
      </c>
      <c r="L156" s="120">
        <f t="shared" si="19"/>
        <v>325393.21869999997</v>
      </c>
      <c r="M156" s="123">
        <v>6.77</v>
      </c>
      <c r="N156" s="120">
        <f t="shared" si="20"/>
        <v>31499.7268</v>
      </c>
      <c r="O156" s="123">
        <v>3.02</v>
      </c>
      <c r="P156" s="120">
        <f t="shared" si="21"/>
        <v>193853.07520000002</v>
      </c>
      <c r="Q156" s="123"/>
      <c r="R156" s="122"/>
      <c r="S156" s="120">
        <v>0</v>
      </c>
      <c r="T156" s="121">
        <f t="shared" si="16"/>
        <v>660895.22483999992</v>
      </c>
    </row>
    <row r="157" spans="1:20" hidden="1" x14ac:dyDescent="0.25">
      <c r="A157" s="75">
        <v>159</v>
      </c>
      <c r="B157" s="124" t="s">
        <v>548</v>
      </c>
      <c r="C157" s="116">
        <f t="shared" si="24"/>
        <v>14898.929999999993</v>
      </c>
      <c r="D157" s="116">
        <v>2991.21</v>
      </c>
      <c r="E157" s="116">
        <f>1614.69+42366.98+357</f>
        <v>44338.670000000006</v>
      </c>
      <c r="F157" s="116"/>
      <c r="G157" s="116">
        <v>62228.81</v>
      </c>
      <c r="H157" s="116">
        <f>G157*1.2</f>
        <v>74674.572</v>
      </c>
      <c r="I157" s="120">
        <v>368846.85639999993</v>
      </c>
      <c r="J157" s="120">
        <f t="shared" si="22"/>
        <v>442616.22767999989</v>
      </c>
      <c r="K157" s="123">
        <v>14.41</v>
      </c>
      <c r="L157" s="120">
        <f t="shared" si="19"/>
        <v>214693.5812999999</v>
      </c>
      <c r="M157" s="123">
        <v>6.77</v>
      </c>
      <c r="N157" s="120">
        <f t="shared" si="20"/>
        <v>20250.491699999999</v>
      </c>
      <c r="O157" s="123">
        <v>3.02</v>
      </c>
      <c r="P157" s="120">
        <f t="shared" si="21"/>
        <v>133902.78340000001</v>
      </c>
      <c r="Q157" s="123"/>
      <c r="R157" s="122"/>
      <c r="S157" s="120">
        <v>0</v>
      </c>
      <c r="T157" s="121">
        <f t="shared" ref="T157:T220" si="25">I157*1.2</f>
        <v>442616.22767999989</v>
      </c>
    </row>
    <row r="158" spans="1:20" hidden="1" x14ac:dyDescent="0.25">
      <c r="A158" s="75">
        <v>160</v>
      </c>
      <c r="B158" s="124" t="s">
        <v>549</v>
      </c>
      <c r="C158" s="116">
        <f t="shared" si="24"/>
        <v>15800.72</v>
      </c>
      <c r="D158" s="116">
        <v>3699.24</v>
      </c>
      <c r="E158" s="116">
        <f>1614.69+62427.93+357</f>
        <v>64399.62</v>
      </c>
      <c r="F158" s="116"/>
      <c r="G158" s="116">
        <v>83899.58</v>
      </c>
      <c r="H158" s="116">
        <f>G158*1.2</f>
        <v>100679.496</v>
      </c>
      <c r="I158" s="120">
        <v>447219.08239999996</v>
      </c>
      <c r="J158" s="120">
        <f t="shared" si="22"/>
        <v>536662.89887999988</v>
      </c>
      <c r="K158" s="123">
        <v>14.41</v>
      </c>
      <c r="L158" s="120">
        <f t="shared" si="19"/>
        <v>227688.37519999998</v>
      </c>
      <c r="M158" s="123">
        <v>6.77</v>
      </c>
      <c r="N158" s="120">
        <f t="shared" si="20"/>
        <v>25043.854799999997</v>
      </c>
      <c r="O158" s="123">
        <v>3.02</v>
      </c>
      <c r="P158" s="120">
        <f t="shared" si="21"/>
        <v>194486.8524</v>
      </c>
      <c r="Q158" s="123"/>
      <c r="R158" s="122"/>
      <c r="S158" s="120">
        <v>0</v>
      </c>
      <c r="T158" s="121">
        <f t="shared" si="25"/>
        <v>536662.89887999988</v>
      </c>
    </row>
    <row r="159" spans="1:20" hidden="1" x14ac:dyDescent="0.25">
      <c r="A159" s="75">
        <v>161</v>
      </c>
      <c r="B159" s="124" t="s">
        <v>550</v>
      </c>
      <c r="C159" s="116">
        <f t="shared" si="24"/>
        <v>19578.980000000003</v>
      </c>
      <c r="D159" s="116">
        <v>3582.57</v>
      </c>
      <c r="E159" s="116">
        <f>1614.69+78873.86+357</f>
        <v>80845.55</v>
      </c>
      <c r="F159" s="116"/>
      <c r="G159" s="116">
        <v>104007.1</v>
      </c>
      <c r="H159" s="116">
        <v>124808.51</v>
      </c>
      <c r="I159" s="120">
        <v>550540.66170000006</v>
      </c>
      <c r="J159" s="120">
        <f t="shared" si="22"/>
        <v>660648.79404000007</v>
      </c>
      <c r="K159" s="123">
        <v>14.41</v>
      </c>
      <c r="L159" s="120">
        <f t="shared" si="19"/>
        <v>282133.10180000006</v>
      </c>
      <c r="M159" s="123">
        <v>6.77</v>
      </c>
      <c r="N159" s="120">
        <f t="shared" si="20"/>
        <v>24253.998899999999</v>
      </c>
      <c r="O159" s="123">
        <v>3.02</v>
      </c>
      <c r="P159" s="120">
        <f t="shared" si="21"/>
        <v>244153.56100000002</v>
      </c>
      <c r="Q159" s="123"/>
      <c r="R159" s="122"/>
      <c r="S159" s="120">
        <v>0</v>
      </c>
      <c r="T159" s="121">
        <f t="shared" si="25"/>
        <v>660648.79404000007</v>
      </c>
    </row>
    <row r="160" spans="1:20" hidden="1" x14ac:dyDescent="0.25">
      <c r="A160" s="75">
        <v>162</v>
      </c>
      <c r="B160" s="124" t="s">
        <v>551</v>
      </c>
      <c r="C160" s="116">
        <f t="shared" si="24"/>
        <v>23542.140000000007</v>
      </c>
      <c r="D160" s="116">
        <v>3582.57</v>
      </c>
      <c r="E160" s="116">
        <f>1614.69+123980.95+357</f>
        <v>125952.64</v>
      </c>
      <c r="F160" s="116"/>
      <c r="G160" s="116">
        <v>153077.35</v>
      </c>
      <c r="H160" s="116">
        <f t="shared" ref="H160:H165" si="26">G160*1.2</f>
        <v>183692.82</v>
      </c>
      <c r="I160" s="120">
        <v>743873.20910000009</v>
      </c>
      <c r="J160" s="120">
        <f t="shared" si="22"/>
        <v>892647.85092000011</v>
      </c>
      <c r="K160" s="123">
        <v>14.41</v>
      </c>
      <c r="L160" s="120">
        <f t="shared" si="19"/>
        <v>339242.2374000001</v>
      </c>
      <c r="M160" s="123">
        <v>6.77</v>
      </c>
      <c r="N160" s="120">
        <f t="shared" si="20"/>
        <v>24253.998899999999</v>
      </c>
      <c r="O160" s="123">
        <v>3.02</v>
      </c>
      <c r="P160" s="120">
        <f t="shared" si="21"/>
        <v>380376.97279999999</v>
      </c>
      <c r="Q160" s="123"/>
      <c r="R160" s="122"/>
      <c r="S160" s="120">
        <v>0</v>
      </c>
      <c r="T160" s="121">
        <f t="shared" si="25"/>
        <v>892647.85092000011</v>
      </c>
    </row>
    <row r="161" spans="1:20" hidden="1" x14ac:dyDescent="0.25">
      <c r="A161" s="75">
        <v>163</v>
      </c>
      <c r="B161" s="124" t="s">
        <v>552</v>
      </c>
      <c r="C161" s="116">
        <f t="shared" si="24"/>
        <v>7263.0200000000013</v>
      </c>
      <c r="D161" s="116">
        <v>1765.86</v>
      </c>
      <c r="E161" s="116">
        <v>2306.65</v>
      </c>
      <c r="F161" s="116"/>
      <c r="G161" s="116">
        <v>11335.53</v>
      </c>
      <c r="H161" s="116">
        <f t="shared" si="26"/>
        <v>13602.636</v>
      </c>
      <c r="I161" s="120">
        <v>123581.07340000002</v>
      </c>
      <c r="J161" s="120">
        <f t="shared" si="22"/>
        <v>148297.28808000003</v>
      </c>
      <c r="K161" s="123">
        <v>14.41</v>
      </c>
      <c r="L161" s="120">
        <f t="shared" si="19"/>
        <v>104660.11820000003</v>
      </c>
      <c r="M161" s="123">
        <v>6.77</v>
      </c>
      <c r="N161" s="120">
        <f t="shared" si="20"/>
        <v>11954.872199999998</v>
      </c>
      <c r="O161" s="123">
        <v>3.02</v>
      </c>
      <c r="P161" s="120">
        <f t="shared" si="21"/>
        <v>6966.0830000000005</v>
      </c>
      <c r="Q161" s="123"/>
      <c r="R161" s="122"/>
      <c r="S161" s="120">
        <v>0</v>
      </c>
      <c r="T161" s="121">
        <f t="shared" si="25"/>
        <v>148297.28808000003</v>
      </c>
    </row>
    <row r="162" spans="1:20" hidden="1" x14ac:dyDescent="0.25">
      <c r="A162" s="75">
        <v>164</v>
      </c>
      <c r="B162" s="124" t="s">
        <v>553</v>
      </c>
      <c r="C162" s="116">
        <f t="shared" si="24"/>
        <v>35085.06</v>
      </c>
      <c r="D162" s="116">
        <v>3554.9</v>
      </c>
      <c r="E162" s="116">
        <v>11183</v>
      </c>
      <c r="F162" s="116"/>
      <c r="G162" s="116">
        <v>49822.96</v>
      </c>
      <c r="H162" s="116">
        <f t="shared" si="26"/>
        <v>59787.551999999996</v>
      </c>
      <c r="I162" s="120">
        <v>563415.04759999993</v>
      </c>
      <c r="J162" s="120">
        <f t="shared" si="22"/>
        <v>676098.0571199999</v>
      </c>
      <c r="K162" s="123">
        <v>14.41</v>
      </c>
      <c r="L162" s="120">
        <f t="shared" si="19"/>
        <v>505575.71459999995</v>
      </c>
      <c r="M162" s="123">
        <v>6.77</v>
      </c>
      <c r="N162" s="120">
        <f t="shared" si="20"/>
        <v>24066.672999999999</v>
      </c>
      <c r="O162" s="123">
        <v>3.02</v>
      </c>
      <c r="P162" s="120">
        <f t="shared" si="21"/>
        <v>33772.660000000003</v>
      </c>
      <c r="Q162" s="123"/>
      <c r="R162" s="122"/>
      <c r="S162" s="120">
        <v>0</v>
      </c>
      <c r="T162" s="121">
        <f t="shared" si="25"/>
        <v>676098.0571199999</v>
      </c>
    </row>
    <row r="163" spans="1:20" hidden="1" x14ac:dyDescent="0.25">
      <c r="A163" s="75">
        <v>165</v>
      </c>
      <c r="B163" s="124" t="s">
        <v>554</v>
      </c>
      <c r="C163" s="116">
        <f t="shared" si="24"/>
        <v>22108.259999999995</v>
      </c>
      <c r="D163" s="116">
        <v>5537.15</v>
      </c>
      <c r="E163" s="116">
        <f>1614.69+47892.74+357</f>
        <v>49864.43</v>
      </c>
      <c r="F163" s="116"/>
      <c r="G163" s="116">
        <v>77509.84</v>
      </c>
      <c r="H163" s="116">
        <f t="shared" si="26"/>
        <v>93011.80799999999</v>
      </c>
      <c r="I163" s="120">
        <v>506657.1106999999</v>
      </c>
      <c r="J163" s="120">
        <f t="shared" si="22"/>
        <v>607988.53283999988</v>
      </c>
      <c r="K163" s="123">
        <v>14.41</v>
      </c>
      <c r="L163" s="120">
        <f t="shared" si="19"/>
        <v>318580.02659999992</v>
      </c>
      <c r="M163" s="123">
        <v>6.77</v>
      </c>
      <c r="N163" s="120">
        <f t="shared" si="20"/>
        <v>37486.505499999992</v>
      </c>
      <c r="O163" s="123">
        <v>3.02</v>
      </c>
      <c r="P163" s="120">
        <f t="shared" si="21"/>
        <v>150590.57860000001</v>
      </c>
      <c r="Q163" s="123"/>
      <c r="R163" s="122"/>
      <c r="S163" s="120">
        <v>0</v>
      </c>
      <c r="T163" s="121">
        <f t="shared" si="25"/>
        <v>607988.53283999988</v>
      </c>
    </row>
    <row r="164" spans="1:20" hidden="1" x14ac:dyDescent="0.25">
      <c r="A164" s="75">
        <v>166</v>
      </c>
      <c r="B164" s="124" t="s">
        <v>555</v>
      </c>
      <c r="C164" s="116">
        <f t="shared" si="24"/>
        <v>27800.05999999999</v>
      </c>
      <c r="D164" s="116">
        <v>5518.26</v>
      </c>
      <c r="E164" s="116">
        <f>1614.69+123797.89+357</f>
        <v>125769.58</v>
      </c>
      <c r="F164" s="116"/>
      <c r="G164" s="116">
        <v>159087.9</v>
      </c>
      <c r="H164" s="116">
        <f t="shared" si="26"/>
        <v>190905.47999999998</v>
      </c>
      <c r="I164" s="120">
        <v>817781.61639999994</v>
      </c>
      <c r="J164" s="120">
        <f t="shared" si="22"/>
        <v>981337.93967999984</v>
      </c>
      <c r="K164" s="123">
        <v>14.41</v>
      </c>
      <c r="L164" s="120">
        <f t="shared" si="19"/>
        <v>400598.86459999986</v>
      </c>
      <c r="M164" s="123">
        <v>6.77</v>
      </c>
      <c r="N164" s="120">
        <f t="shared" si="20"/>
        <v>37358.620199999998</v>
      </c>
      <c r="O164" s="123">
        <v>3.02</v>
      </c>
      <c r="P164" s="120">
        <f t="shared" si="21"/>
        <v>379824.13160000002</v>
      </c>
      <c r="Q164" s="123"/>
      <c r="R164" s="122"/>
      <c r="S164" s="120">
        <v>0</v>
      </c>
      <c r="T164" s="121">
        <f t="shared" si="25"/>
        <v>981337.93967999984</v>
      </c>
    </row>
    <row r="165" spans="1:20" hidden="1" x14ac:dyDescent="0.25">
      <c r="A165" s="75">
        <v>167</v>
      </c>
      <c r="B165" s="124" t="s">
        <v>556</v>
      </c>
      <c r="C165" s="116">
        <f t="shared" si="24"/>
        <v>31633.22</v>
      </c>
      <c r="D165" s="116">
        <v>5534.47</v>
      </c>
      <c r="E165" s="116">
        <f>1614.69+170070.31+357</f>
        <v>172042</v>
      </c>
      <c r="F165" s="116"/>
      <c r="G165" s="116">
        <v>209209.69</v>
      </c>
      <c r="H165" s="116">
        <f t="shared" si="26"/>
        <v>251051.628</v>
      </c>
      <c r="I165" s="120">
        <v>1012869.9021000001</v>
      </c>
      <c r="J165" s="120">
        <f t="shared" si="22"/>
        <v>1215443.88252</v>
      </c>
      <c r="K165" s="123">
        <v>14.41</v>
      </c>
      <c r="L165" s="120">
        <f t="shared" si="19"/>
        <v>455834.70020000002</v>
      </c>
      <c r="M165" s="123">
        <v>6.77</v>
      </c>
      <c r="N165" s="120">
        <f t="shared" si="20"/>
        <v>37468.361899999996</v>
      </c>
      <c r="O165" s="123">
        <v>3.02</v>
      </c>
      <c r="P165" s="120">
        <f t="shared" si="21"/>
        <v>519566.84</v>
      </c>
      <c r="Q165" s="123"/>
      <c r="R165" s="122"/>
      <c r="S165" s="120">
        <v>0</v>
      </c>
      <c r="T165" s="121">
        <f t="shared" si="25"/>
        <v>1215443.88252</v>
      </c>
    </row>
    <row r="166" spans="1:20" hidden="1" x14ac:dyDescent="0.25">
      <c r="A166" s="75">
        <v>168</v>
      </c>
      <c r="B166" s="124" t="s">
        <v>557</v>
      </c>
      <c r="C166" s="116">
        <f t="shared" si="24"/>
        <v>32482.709999999992</v>
      </c>
      <c r="D166" s="116">
        <v>5534.47</v>
      </c>
      <c r="E166" s="116">
        <f>1614.69+180565.19+357</f>
        <v>182536.88</v>
      </c>
      <c r="F166" s="116"/>
      <c r="G166" s="116">
        <v>220554.06</v>
      </c>
      <c r="H166" s="116">
        <v>264664.88</v>
      </c>
      <c r="I166" s="120">
        <v>1056805.5906</v>
      </c>
      <c r="J166" s="120">
        <f t="shared" si="22"/>
        <v>1268166.70872</v>
      </c>
      <c r="K166" s="123">
        <v>14.41</v>
      </c>
      <c r="L166" s="120">
        <f t="shared" si="19"/>
        <v>468075.85109999991</v>
      </c>
      <c r="M166" s="123">
        <v>6.77</v>
      </c>
      <c r="N166" s="120">
        <f t="shared" si="20"/>
        <v>37468.361899999996</v>
      </c>
      <c r="O166" s="123">
        <v>3.02</v>
      </c>
      <c r="P166" s="120">
        <f t="shared" si="21"/>
        <v>551261.37760000001</v>
      </c>
      <c r="Q166" s="123"/>
      <c r="R166" s="122"/>
      <c r="S166" s="120">
        <v>0</v>
      </c>
      <c r="T166" s="121">
        <f t="shared" si="25"/>
        <v>1268166.70872</v>
      </c>
    </row>
    <row r="167" spans="1:20" hidden="1" x14ac:dyDescent="0.25">
      <c r="A167" s="75">
        <v>169</v>
      </c>
      <c r="B167" s="124" t="s">
        <v>558</v>
      </c>
      <c r="C167" s="116">
        <f t="shared" si="24"/>
        <v>34319.15</v>
      </c>
      <c r="D167" s="116">
        <v>5521.13</v>
      </c>
      <c r="E167" s="116">
        <f>1614.69+206484.49+357</f>
        <v>208456.18</v>
      </c>
      <c r="F167" s="116"/>
      <c r="G167" s="116">
        <v>248296.46</v>
      </c>
      <c r="H167" s="116">
        <f>G167*1.2</f>
        <v>297955.75199999998</v>
      </c>
      <c r="I167" s="120">
        <v>1161454.6652000002</v>
      </c>
      <c r="J167" s="120">
        <f t="shared" si="22"/>
        <v>1393745.5982400002</v>
      </c>
      <c r="K167" s="123">
        <v>14.41</v>
      </c>
      <c r="L167" s="120">
        <f t="shared" si="19"/>
        <v>494538.95150000002</v>
      </c>
      <c r="M167" s="123">
        <v>6.77</v>
      </c>
      <c r="N167" s="120">
        <f t="shared" si="20"/>
        <v>37378.0501</v>
      </c>
      <c r="O167" s="123">
        <v>3.02</v>
      </c>
      <c r="P167" s="120">
        <f t="shared" si="21"/>
        <v>629537.66359999997</v>
      </c>
      <c r="Q167" s="123"/>
      <c r="R167" s="122"/>
      <c r="S167" s="120">
        <v>0</v>
      </c>
      <c r="T167" s="121">
        <f t="shared" si="25"/>
        <v>1393745.5982400002</v>
      </c>
    </row>
    <row r="168" spans="1:20" hidden="1" x14ac:dyDescent="0.25">
      <c r="A168" s="75">
        <v>170</v>
      </c>
      <c r="B168" s="124" t="s">
        <v>559</v>
      </c>
      <c r="C168" s="116">
        <f t="shared" si="24"/>
        <v>52256.069999999978</v>
      </c>
      <c r="D168" s="116">
        <v>8703.66</v>
      </c>
      <c r="E168" s="116">
        <f>2642.22+242088.09+357</f>
        <v>245087.31</v>
      </c>
      <c r="F168" s="116"/>
      <c r="G168" s="116">
        <v>306047.03999999998</v>
      </c>
      <c r="H168" s="116">
        <f>G168*1.2</f>
        <v>367256.44799999997</v>
      </c>
      <c r="I168" s="120">
        <v>1552097.4230999998</v>
      </c>
      <c r="J168" s="120">
        <f t="shared" si="22"/>
        <v>1862516.9077199998</v>
      </c>
      <c r="K168" s="123">
        <v>14.41</v>
      </c>
      <c r="L168" s="120">
        <f t="shared" si="19"/>
        <v>753009.96869999974</v>
      </c>
      <c r="M168" s="123">
        <v>6.77</v>
      </c>
      <c r="N168" s="120">
        <f t="shared" si="20"/>
        <v>58923.778199999993</v>
      </c>
      <c r="O168" s="123">
        <v>3.02</v>
      </c>
      <c r="P168" s="120">
        <f t="shared" si="21"/>
        <v>740163.67619999999</v>
      </c>
      <c r="Q168" s="123"/>
      <c r="R168" s="122"/>
      <c r="S168" s="120">
        <v>0</v>
      </c>
      <c r="T168" s="121">
        <f t="shared" si="25"/>
        <v>1862516.9077199998</v>
      </c>
    </row>
    <row r="169" spans="1:20" hidden="1" x14ac:dyDescent="0.25">
      <c r="A169" s="75">
        <v>171</v>
      </c>
      <c r="B169" s="124" t="s">
        <v>560</v>
      </c>
      <c r="C169" s="116">
        <f t="shared" si="24"/>
        <v>56970.140000000014</v>
      </c>
      <c r="D169" s="116">
        <v>8692.94</v>
      </c>
      <c r="E169" s="116">
        <f>1614.69+339208.04+357</f>
        <v>341179.73</v>
      </c>
      <c r="F169" s="116"/>
      <c r="G169" s="116">
        <v>406842.81</v>
      </c>
      <c r="H169" s="116">
        <f>G169*1.2</f>
        <v>488211.37199999997</v>
      </c>
      <c r="I169" s="120">
        <v>1910153.7058000001</v>
      </c>
      <c r="J169" s="120">
        <f t="shared" si="22"/>
        <v>2292184.4469599999</v>
      </c>
      <c r="K169" s="123">
        <v>14.41</v>
      </c>
      <c r="L169" s="120">
        <f t="shared" si="19"/>
        <v>820939.7174000002</v>
      </c>
      <c r="M169" s="123">
        <v>6.77</v>
      </c>
      <c r="N169" s="120">
        <f t="shared" si="20"/>
        <v>58851.203800000003</v>
      </c>
      <c r="O169" s="123">
        <v>3.02</v>
      </c>
      <c r="P169" s="120">
        <f t="shared" si="21"/>
        <v>1030362.7845999999</v>
      </c>
      <c r="Q169" s="123"/>
      <c r="R169" s="122"/>
      <c r="S169" s="120">
        <v>0</v>
      </c>
      <c r="T169" s="121">
        <f t="shared" si="25"/>
        <v>2292184.4469599999</v>
      </c>
    </row>
    <row r="170" spans="1:20" hidden="1" x14ac:dyDescent="0.25">
      <c r="A170" s="75">
        <v>172</v>
      </c>
      <c r="B170" s="124" t="s">
        <v>561</v>
      </c>
      <c r="C170" s="116">
        <f t="shared" si="24"/>
        <v>58535.19</v>
      </c>
      <c r="D170" s="116">
        <v>8692.94</v>
      </c>
      <c r="E170" s="116">
        <f>1614.69+359293.22+357</f>
        <v>361264.91</v>
      </c>
      <c r="F170" s="116"/>
      <c r="G170" s="116">
        <v>428493.04</v>
      </c>
      <c r="H170" s="116">
        <f>G170*1.2</f>
        <v>514191.64799999993</v>
      </c>
      <c r="I170" s="120">
        <v>1993363.3199</v>
      </c>
      <c r="J170" s="120">
        <f t="shared" si="22"/>
        <v>2392035.9838799997</v>
      </c>
      <c r="K170" s="123">
        <v>14.41</v>
      </c>
      <c r="L170" s="120">
        <f t="shared" si="19"/>
        <v>843492.08790000004</v>
      </c>
      <c r="M170" s="123">
        <v>6.77</v>
      </c>
      <c r="N170" s="120">
        <f t="shared" si="20"/>
        <v>58851.203800000003</v>
      </c>
      <c r="O170" s="123">
        <v>3.02</v>
      </c>
      <c r="P170" s="120">
        <f t="shared" si="21"/>
        <v>1091020.0281999998</v>
      </c>
      <c r="Q170" s="123"/>
      <c r="R170" s="122"/>
      <c r="S170" s="120">
        <v>0</v>
      </c>
      <c r="T170" s="121">
        <f t="shared" si="25"/>
        <v>2392035.9838799997</v>
      </c>
    </row>
    <row r="171" spans="1:20" hidden="1" x14ac:dyDescent="0.25">
      <c r="A171" s="75">
        <v>173</v>
      </c>
      <c r="B171" s="124" t="s">
        <v>562</v>
      </c>
      <c r="C171" s="116">
        <f t="shared" si="24"/>
        <v>61578.849999999991</v>
      </c>
      <c r="D171" s="116">
        <v>8707.14</v>
      </c>
      <c r="E171" s="116">
        <f>1614.69+412344.38+357</f>
        <v>414316.07</v>
      </c>
      <c r="F171" s="116"/>
      <c r="G171" s="116">
        <v>484602.06</v>
      </c>
      <c r="H171" s="116">
        <v>581522.46</v>
      </c>
      <c r="I171" s="120">
        <v>2197533.0976999998</v>
      </c>
      <c r="J171" s="120">
        <f t="shared" si="22"/>
        <v>2637039.7172399997</v>
      </c>
      <c r="K171" s="123">
        <v>14.41</v>
      </c>
      <c r="L171" s="120">
        <f t="shared" si="19"/>
        <v>887351.22849999985</v>
      </c>
      <c r="M171" s="123">
        <v>6.77</v>
      </c>
      <c r="N171" s="120">
        <f t="shared" si="20"/>
        <v>58947.337799999994</v>
      </c>
      <c r="O171" s="123">
        <v>3.02</v>
      </c>
      <c r="P171" s="120">
        <f t="shared" si="21"/>
        <v>1251234.5314</v>
      </c>
      <c r="Q171" s="123"/>
      <c r="R171" s="122"/>
      <c r="S171" s="120">
        <v>0</v>
      </c>
      <c r="T171" s="121">
        <f t="shared" si="25"/>
        <v>2637039.7172399997</v>
      </c>
    </row>
    <row r="172" spans="1:20" hidden="1" x14ac:dyDescent="0.25">
      <c r="A172" s="75">
        <v>174</v>
      </c>
      <c r="B172" s="124" t="s">
        <v>563</v>
      </c>
      <c r="C172" s="116">
        <f t="shared" si="24"/>
        <v>78508.600000000108</v>
      </c>
      <c r="D172" s="116">
        <v>8707.14</v>
      </c>
      <c r="E172" s="116">
        <f>1614.69+629613.19+357</f>
        <v>631584.87999999989</v>
      </c>
      <c r="F172" s="116"/>
      <c r="G172" s="116">
        <v>718800.62</v>
      </c>
      <c r="H172" s="116">
        <f>G172*1.2</f>
        <v>862560.74399999995</v>
      </c>
      <c r="I172" s="120">
        <v>3097642.6014000014</v>
      </c>
      <c r="J172" s="120">
        <f t="shared" si="22"/>
        <v>3717171.1216800017</v>
      </c>
      <c r="K172" s="123">
        <v>14.41</v>
      </c>
      <c r="L172" s="120">
        <f t="shared" si="19"/>
        <v>1131308.9260000016</v>
      </c>
      <c r="M172" s="123">
        <v>6.77</v>
      </c>
      <c r="N172" s="120">
        <f t="shared" si="20"/>
        <v>58947.337799999994</v>
      </c>
      <c r="O172" s="123">
        <v>3.02</v>
      </c>
      <c r="P172" s="120">
        <f t="shared" si="21"/>
        <v>1907386.3375999997</v>
      </c>
      <c r="Q172" s="123"/>
      <c r="R172" s="122"/>
      <c r="S172" s="120">
        <v>0</v>
      </c>
      <c r="T172" s="121">
        <f t="shared" si="25"/>
        <v>3717171.1216800017</v>
      </c>
    </row>
    <row r="173" spans="1:20" hidden="1" x14ac:dyDescent="0.25">
      <c r="A173" s="75">
        <v>175</v>
      </c>
      <c r="B173" s="124" t="s">
        <v>564</v>
      </c>
      <c r="C173" s="116">
        <f t="shared" si="24"/>
        <v>96151.859999999971</v>
      </c>
      <c r="D173" s="116">
        <v>15463.05</v>
      </c>
      <c r="E173" s="116">
        <f>2306.7+501873.74+357</f>
        <v>504537.44</v>
      </c>
      <c r="F173" s="116"/>
      <c r="G173" s="116">
        <v>616152.35</v>
      </c>
      <c r="H173" s="116">
        <f>G173*1.2</f>
        <v>739382.82</v>
      </c>
      <c r="I173" s="120">
        <v>3013936.2198999999</v>
      </c>
      <c r="J173" s="120">
        <f t="shared" si="22"/>
        <v>3616723.4638799997</v>
      </c>
      <c r="K173" s="123">
        <v>14.41</v>
      </c>
      <c r="L173" s="120">
        <f t="shared" si="19"/>
        <v>1385548.3025999996</v>
      </c>
      <c r="M173" s="123">
        <v>6.77</v>
      </c>
      <c r="N173" s="120">
        <f t="shared" si="20"/>
        <v>104684.84849999999</v>
      </c>
      <c r="O173" s="123">
        <v>3.02</v>
      </c>
      <c r="P173" s="120">
        <f t="shared" si="21"/>
        <v>1523703.0688</v>
      </c>
      <c r="Q173" s="123"/>
      <c r="R173" s="122"/>
      <c r="S173" s="120">
        <v>0</v>
      </c>
      <c r="T173" s="121">
        <f t="shared" si="25"/>
        <v>3616723.4638799997</v>
      </c>
    </row>
    <row r="174" spans="1:20" hidden="1" x14ac:dyDescent="0.25">
      <c r="A174" s="75">
        <v>176</v>
      </c>
      <c r="B174" s="124" t="s">
        <v>565</v>
      </c>
      <c r="C174" s="116">
        <f t="shared" si="24"/>
        <v>108709.43999999999</v>
      </c>
      <c r="D174" s="116">
        <v>15457.05</v>
      </c>
      <c r="E174" s="116">
        <f>2306.7+666207.54+357</f>
        <v>668871.24</v>
      </c>
      <c r="F174" s="116"/>
      <c r="G174" s="116">
        <v>793037.73</v>
      </c>
      <c r="H174" s="116">
        <f>G174*1.2</f>
        <v>951645.27599999995</v>
      </c>
      <c r="I174" s="120">
        <v>3691138.4036999997</v>
      </c>
      <c r="J174" s="120">
        <f t="shared" si="22"/>
        <v>4429366.0844399994</v>
      </c>
      <c r="K174" s="123">
        <v>14.41</v>
      </c>
      <c r="L174" s="120">
        <f t="shared" si="19"/>
        <v>1566503.0303999998</v>
      </c>
      <c r="M174" s="123">
        <v>6.77</v>
      </c>
      <c r="N174" s="120">
        <f t="shared" si="20"/>
        <v>104644.22849999998</v>
      </c>
      <c r="O174" s="123">
        <v>3.02</v>
      </c>
      <c r="P174" s="120">
        <f t="shared" si="21"/>
        <v>2019991.1447999999</v>
      </c>
      <c r="Q174" s="123"/>
      <c r="R174" s="122"/>
      <c r="S174" s="120">
        <v>0</v>
      </c>
      <c r="T174" s="121">
        <f t="shared" si="25"/>
        <v>4429366.0844399994</v>
      </c>
    </row>
    <row r="175" spans="1:20" hidden="1" x14ac:dyDescent="0.25">
      <c r="A175" s="75">
        <v>177</v>
      </c>
      <c r="B175" s="124" t="s">
        <v>214</v>
      </c>
      <c r="C175" s="116">
        <f t="shared" si="24"/>
        <v>377367.85</v>
      </c>
      <c r="D175" s="116">
        <v>87527.6</v>
      </c>
      <c r="E175" s="116">
        <f>54515.34+1703963.06+2306.65</f>
        <v>1760785.05</v>
      </c>
      <c r="F175" s="116"/>
      <c r="G175" s="116">
        <v>2225680.5</v>
      </c>
      <c r="H175" s="116">
        <v>2670816.61</v>
      </c>
      <c r="I175" s="120">
        <v>11348003.421499999</v>
      </c>
      <c r="J175" s="120">
        <f t="shared" si="22"/>
        <v>13617604.105799999</v>
      </c>
      <c r="K175" s="123">
        <v>14.41</v>
      </c>
      <c r="L175" s="120">
        <f t="shared" si="19"/>
        <v>5437870.7184999995</v>
      </c>
      <c r="M175" s="123">
        <v>6.77</v>
      </c>
      <c r="N175" s="120">
        <f t="shared" si="20"/>
        <v>592561.85199999996</v>
      </c>
      <c r="O175" s="123">
        <v>3.02</v>
      </c>
      <c r="P175" s="120">
        <f t="shared" si="21"/>
        <v>5317570.8509999998</v>
      </c>
      <c r="Q175" s="123"/>
      <c r="R175" s="122"/>
      <c r="S175" s="120">
        <v>0</v>
      </c>
      <c r="T175" s="121">
        <f t="shared" si="25"/>
        <v>13617604.105799999</v>
      </c>
    </row>
    <row r="176" spans="1:20" hidden="1" x14ac:dyDescent="0.25">
      <c r="A176" s="75">
        <v>178</v>
      </c>
      <c r="B176" s="124" t="s">
        <v>566</v>
      </c>
      <c r="C176" s="116">
        <f t="shared" si="24"/>
        <v>216988.68000000002</v>
      </c>
      <c r="D176" s="116">
        <v>52450.09</v>
      </c>
      <c r="E176" s="116">
        <f>39838.56+1029835.47+1579.27</f>
        <v>1071253.3</v>
      </c>
      <c r="F176" s="116"/>
      <c r="G176" s="116">
        <v>1340692.07</v>
      </c>
      <c r="H176" s="116">
        <f>G176*1.2</f>
        <v>1608830.4839999999</v>
      </c>
      <c r="I176" s="120">
        <v>6717078.9541000007</v>
      </c>
      <c r="J176" s="120">
        <f t="shared" si="22"/>
        <v>8060494.7449200004</v>
      </c>
      <c r="K176" s="123">
        <v>14.41</v>
      </c>
      <c r="L176" s="120">
        <f t="shared" si="19"/>
        <v>3126806.8788000005</v>
      </c>
      <c r="M176" s="123">
        <v>6.77</v>
      </c>
      <c r="N176" s="120">
        <f t="shared" si="20"/>
        <v>355087.10929999995</v>
      </c>
      <c r="O176" s="123">
        <v>3.02</v>
      </c>
      <c r="P176" s="120">
        <f t="shared" si="21"/>
        <v>3235184.966</v>
      </c>
      <c r="Q176" s="123"/>
      <c r="R176" s="122"/>
      <c r="S176" s="120">
        <v>0</v>
      </c>
      <c r="T176" s="121">
        <f t="shared" si="25"/>
        <v>8060494.7449200004</v>
      </c>
    </row>
    <row r="177" spans="1:20" hidden="1" x14ac:dyDescent="0.25">
      <c r="A177" s="75">
        <v>179</v>
      </c>
      <c r="B177" s="124" t="s">
        <v>207</v>
      </c>
      <c r="C177" s="116">
        <f t="shared" si="24"/>
        <v>216601.12000000005</v>
      </c>
      <c r="D177" s="116">
        <v>48603.18</v>
      </c>
      <c r="E177" s="116">
        <f>54515.34+1153319.67+2306.65</f>
        <v>1210141.6599999999</v>
      </c>
      <c r="F177" s="116"/>
      <c r="G177" s="116">
        <v>1475345.96</v>
      </c>
      <c r="H177" s="116">
        <f>G177*1.2</f>
        <v>1770415.152</v>
      </c>
      <c r="I177" s="120">
        <v>7104893.4810000006</v>
      </c>
      <c r="J177" s="120">
        <f t="shared" si="22"/>
        <v>8525872.1772000007</v>
      </c>
      <c r="K177" s="123">
        <v>14.41</v>
      </c>
      <c r="L177" s="120">
        <f t="shared" si="19"/>
        <v>3121222.139200001</v>
      </c>
      <c r="M177" s="123">
        <v>6.77</v>
      </c>
      <c r="N177" s="120">
        <f t="shared" si="20"/>
        <v>329043.52859999996</v>
      </c>
      <c r="O177" s="123">
        <v>3.02</v>
      </c>
      <c r="P177" s="120">
        <f t="shared" si="21"/>
        <v>3654627.8131999997</v>
      </c>
      <c r="Q177" s="123"/>
      <c r="R177" s="122"/>
      <c r="S177" s="120">
        <v>0</v>
      </c>
      <c r="T177" s="121">
        <f t="shared" si="25"/>
        <v>8525872.1772000007</v>
      </c>
    </row>
    <row r="178" spans="1:20" hidden="1" x14ac:dyDescent="0.25">
      <c r="A178" s="75">
        <v>180</v>
      </c>
      <c r="B178" s="124" t="s">
        <v>567</v>
      </c>
      <c r="C178" s="116">
        <f t="shared" si="24"/>
        <v>143104.59999999998</v>
      </c>
      <c r="D178" s="116">
        <v>30095.74</v>
      </c>
      <c r="E178" s="116">
        <f>54515.34+695107.66+2306.65</f>
        <v>751929.65</v>
      </c>
      <c r="F178" s="116"/>
      <c r="G178" s="116">
        <v>925129.99</v>
      </c>
      <c r="H178" s="116">
        <v>1110155.98</v>
      </c>
      <c r="I178" s="120">
        <v>4536712.9887999995</v>
      </c>
      <c r="J178" s="120">
        <f t="shared" si="22"/>
        <v>5444055.5865599988</v>
      </c>
      <c r="K178" s="123">
        <v>14.41</v>
      </c>
      <c r="L178" s="120">
        <f t="shared" si="19"/>
        <v>2062137.2859999996</v>
      </c>
      <c r="M178" s="123">
        <v>6.77</v>
      </c>
      <c r="N178" s="120">
        <f t="shared" si="20"/>
        <v>203748.15979999999</v>
      </c>
      <c r="O178" s="123">
        <v>3.02</v>
      </c>
      <c r="P178" s="120">
        <f t="shared" si="21"/>
        <v>2270827.5430000001</v>
      </c>
      <c r="Q178" s="123"/>
      <c r="R178" s="122"/>
      <c r="S178" s="120">
        <v>0</v>
      </c>
      <c r="T178" s="121">
        <f t="shared" si="25"/>
        <v>5444055.5865599988</v>
      </c>
    </row>
    <row r="179" spans="1:20" hidden="1" x14ac:dyDescent="0.25">
      <c r="A179" s="75">
        <v>181</v>
      </c>
      <c r="B179" s="124" t="s">
        <v>568</v>
      </c>
      <c r="C179" s="116">
        <f t="shared" si="24"/>
        <v>134094.41999999998</v>
      </c>
      <c r="D179" s="116">
        <v>30027.57</v>
      </c>
      <c r="E179" s="116">
        <f>54515.34+604324.15+2306.65</f>
        <v>661146.14</v>
      </c>
      <c r="F179" s="116"/>
      <c r="G179" s="116">
        <v>825268.13</v>
      </c>
      <c r="H179" s="116">
        <f>G179*1.2</f>
        <v>990321.75599999994</v>
      </c>
      <c r="I179" s="120">
        <v>4132248.5839</v>
      </c>
      <c r="J179" s="120">
        <f t="shared" si="22"/>
        <v>4958698.3006799994</v>
      </c>
      <c r="K179" s="123">
        <v>14.41</v>
      </c>
      <c r="L179" s="120">
        <f t="shared" si="19"/>
        <v>1932300.5921999998</v>
      </c>
      <c r="M179" s="123">
        <v>6.77</v>
      </c>
      <c r="N179" s="120">
        <f t="shared" si="20"/>
        <v>203286.64889999997</v>
      </c>
      <c r="O179" s="123">
        <v>3.02</v>
      </c>
      <c r="P179" s="120">
        <f t="shared" si="21"/>
        <v>1996661.3428</v>
      </c>
      <c r="Q179" s="123"/>
      <c r="R179" s="122"/>
      <c r="S179" s="120">
        <v>0</v>
      </c>
      <c r="T179" s="121">
        <f t="shared" si="25"/>
        <v>4958698.3006799994</v>
      </c>
    </row>
    <row r="180" spans="1:20" hidden="1" x14ac:dyDescent="0.25">
      <c r="A180" s="75">
        <v>182</v>
      </c>
      <c r="B180" s="124" t="s">
        <v>569</v>
      </c>
      <c r="C180" s="116">
        <f t="shared" si="24"/>
        <v>403942.00000000006</v>
      </c>
      <c r="D180" s="116">
        <v>81496.56</v>
      </c>
      <c r="E180" s="116">
        <f>109030.68+1855667.43+4613.31</f>
        <v>1969311.42</v>
      </c>
      <c r="F180" s="116"/>
      <c r="G180" s="116">
        <v>2454749.98</v>
      </c>
      <c r="H180" s="116">
        <f>G180*1.2</f>
        <v>2945699.9759999998</v>
      </c>
      <c r="I180" s="120">
        <v>12319856.419600001</v>
      </c>
      <c r="J180" s="120">
        <f t="shared" si="22"/>
        <v>14783827.70352</v>
      </c>
      <c r="K180" s="123">
        <v>14.41</v>
      </c>
      <c r="L180" s="120">
        <f t="shared" si="19"/>
        <v>5820804.2200000007</v>
      </c>
      <c r="M180" s="123">
        <v>6.77</v>
      </c>
      <c r="N180" s="120">
        <f t="shared" si="20"/>
        <v>551731.7111999999</v>
      </c>
      <c r="O180" s="123">
        <v>3.02</v>
      </c>
      <c r="P180" s="120">
        <f t="shared" si="21"/>
        <v>5947320.4884000001</v>
      </c>
      <c r="Q180" s="123"/>
      <c r="R180" s="122"/>
      <c r="S180" s="120">
        <v>0</v>
      </c>
      <c r="T180" s="121">
        <f t="shared" si="25"/>
        <v>14783827.70352</v>
      </c>
    </row>
    <row r="181" spans="1:20" hidden="1" x14ac:dyDescent="0.25">
      <c r="A181" s="75">
        <v>183</v>
      </c>
      <c r="B181" s="124" t="s">
        <v>570</v>
      </c>
      <c r="C181" s="116">
        <f t="shared" si="24"/>
        <v>421918.15000000037</v>
      </c>
      <c r="D181" s="116">
        <v>87527.5</v>
      </c>
      <c r="E181" s="116">
        <f>54515.34+2273252.03+2306.65</f>
        <v>2330074.0199999996</v>
      </c>
      <c r="F181" s="116"/>
      <c r="G181" s="116">
        <v>2839519.67</v>
      </c>
      <c r="H181" s="116">
        <v>3407423.61</v>
      </c>
      <c r="I181" s="120">
        <v>13709225.256900005</v>
      </c>
      <c r="J181" s="120">
        <f t="shared" si="22"/>
        <v>16451070.308280006</v>
      </c>
      <c r="K181" s="123">
        <v>14.41</v>
      </c>
      <c r="L181" s="120">
        <f t="shared" si="19"/>
        <v>6079840.5415000059</v>
      </c>
      <c r="M181" s="123">
        <v>6.77</v>
      </c>
      <c r="N181" s="120">
        <f t="shared" si="20"/>
        <v>592561.17499999993</v>
      </c>
      <c r="O181" s="123">
        <v>3.02</v>
      </c>
      <c r="P181" s="120">
        <f t="shared" si="21"/>
        <v>7036823.5403999984</v>
      </c>
      <c r="Q181" s="123"/>
      <c r="R181" s="122"/>
      <c r="S181" s="120">
        <v>0</v>
      </c>
      <c r="T181" s="121">
        <f t="shared" si="25"/>
        <v>16451070.308280006</v>
      </c>
    </row>
    <row r="182" spans="1:20" hidden="1" x14ac:dyDescent="0.25">
      <c r="A182" s="75">
        <v>184</v>
      </c>
      <c r="B182" s="124" t="s">
        <v>571</v>
      </c>
      <c r="C182" s="116">
        <f t="shared" si="24"/>
        <v>327369.76000000013</v>
      </c>
      <c r="D182" s="116">
        <v>482072.15</v>
      </c>
      <c r="E182" s="116">
        <v>523168.2</v>
      </c>
      <c r="F182" s="116"/>
      <c r="G182" s="116">
        <v>1332610.1100000001</v>
      </c>
      <c r="H182" s="116">
        <f>G182*1.2</f>
        <v>1599132.132</v>
      </c>
      <c r="I182" s="120">
        <v>9560994.661100002</v>
      </c>
      <c r="J182" s="120">
        <f t="shared" si="22"/>
        <v>11473193.593320003</v>
      </c>
      <c r="K182" s="123">
        <v>14.41</v>
      </c>
      <c r="L182" s="120">
        <f t="shared" si="19"/>
        <v>4717398.2416000022</v>
      </c>
      <c r="M182" s="123">
        <v>6.77</v>
      </c>
      <c r="N182" s="120">
        <f t="shared" si="20"/>
        <v>3263628.4555000002</v>
      </c>
      <c r="O182" s="123">
        <v>3.02</v>
      </c>
      <c r="P182" s="120">
        <f t="shared" si="21"/>
        <v>1579967.9640000002</v>
      </c>
      <c r="Q182" s="123"/>
      <c r="R182" s="122"/>
      <c r="S182" s="120">
        <v>0</v>
      </c>
      <c r="T182" s="121">
        <f t="shared" si="25"/>
        <v>11473193.593320003</v>
      </c>
    </row>
    <row r="183" spans="1:20" hidden="1" x14ac:dyDescent="0.25">
      <c r="A183" s="75">
        <v>185</v>
      </c>
      <c r="B183" s="124" t="s">
        <v>572</v>
      </c>
      <c r="C183" s="116">
        <f>G183-D183</f>
        <v>56.929999999999993</v>
      </c>
      <c r="D183" s="116">
        <v>33.03</v>
      </c>
      <c r="E183" s="116"/>
      <c r="F183" s="116"/>
      <c r="G183" s="116">
        <v>89.96</v>
      </c>
      <c r="H183" s="116">
        <f>G183*1.2</f>
        <v>107.95199999999998</v>
      </c>
      <c r="I183" s="120">
        <v>1043.9743999999998</v>
      </c>
      <c r="J183" s="120">
        <f t="shared" si="22"/>
        <v>1252.7692799999998</v>
      </c>
      <c r="K183" s="123">
        <v>14.41</v>
      </c>
      <c r="L183" s="120">
        <f t="shared" si="19"/>
        <v>820.36129999999991</v>
      </c>
      <c r="M183" s="123">
        <v>6.77</v>
      </c>
      <c r="N183" s="120">
        <f t="shared" si="20"/>
        <v>223.6131</v>
      </c>
      <c r="O183" s="123">
        <v>3.02</v>
      </c>
      <c r="P183" s="120">
        <f t="shared" si="21"/>
        <v>0</v>
      </c>
      <c r="Q183" s="123"/>
      <c r="R183" s="122"/>
      <c r="S183" s="120">
        <v>0</v>
      </c>
      <c r="T183" s="121">
        <f t="shared" si="25"/>
        <v>1252.7692799999998</v>
      </c>
    </row>
    <row r="184" spans="1:20" hidden="1" x14ac:dyDescent="0.25">
      <c r="A184" s="75">
        <v>186</v>
      </c>
      <c r="B184" s="124" t="s">
        <v>573</v>
      </c>
      <c r="C184" s="116">
        <f>G184-D184-E184</f>
        <v>118256.65000000002</v>
      </c>
      <c r="D184" s="116">
        <v>30007.73</v>
      </c>
      <c r="E184" s="116">
        <f>54515.34+409425.74+2306.65</f>
        <v>466247.73</v>
      </c>
      <c r="F184" s="116"/>
      <c r="G184" s="116">
        <v>614512.11</v>
      </c>
      <c r="H184" s="116">
        <f>G184*1.2</f>
        <v>737414.53200000001</v>
      </c>
      <c r="I184" s="120">
        <v>3315298.8032000004</v>
      </c>
      <c r="J184" s="120">
        <f t="shared" si="22"/>
        <v>3978358.5638400004</v>
      </c>
      <c r="K184" s="123">
        <v>14.41</v>
      </c>
      <c r="L184" s="120">
        <f t="shared" si="19"/>
        <v>1704078.3265000004</v>
      </c>
      <c r="M184" s="123">
        <v>6.77</v>
      </c>
      <c r="N184" s="120">
        <f t="shared" si="20"/>
        <v>203152.33209999997</v>
      </c>
      <c r="O184" s="123">
        <v>3.02</v>
      </c>
      <c r="P184" s="120">
        <f t="shared" si="21"/>
        <v>1408068.1446</v>
      </c>
      <c r="Q184" s="123"/>
      <c r="R184" s="122"/>
      <c r="S184" s="120">
        <v>0</v>
      </c>
      <c r="T184" s="121">
        <f t="shared" si="25"/>
        <v>3978358.5638400004</v>
      </c>
    </row>
    <row r="185" spans="1:20" hidden="1" x14ac:dyDescent="0.25">
      <c r="A185" s="75">
        <v>187</v>
      </c>
      <c r="B185" s="124" t="s">
        <v>574</v>
      </c>
      <c r="C185" s="116">
        <f>G185-D185-E185</f>
        <v>125079.63</v>
      </c>
      <c r="D185" s="116">
        <v>32586.639999999999</v>
      </c>
      <c r="E185" s="116">
        <f>39838.56+577390.21+1579.27</f>
        <v>618808.04</v>
      </c>
      <c r="F185" s="116"/>
      <c r="G185" s="116">
        <v>776474.31</v>
      </c>
      <c r="H185" s="116">
        <v>931769.18</v>
      </c>
      <c r="I185" s="120">
        <v>3891809.3019000003</v>
      </c>
      <c r="J185" s="120">
        <f t="shared" si="22"/>
        <v>4670171.1622799998</v>
      </c>
      <c r="K185" s="123">
        <v>14.41</v>
      </c>
      <c r="L185" s="120">
        <f t="shared" si="19"/>
        <v>1802397.4683000001</v>
      </c>
      <c r="M185" s="123">
        <v>6.77</v>
      </c>
      <c r="N185" s="120">
        <f t="shared" si="20"/>
        <v>220611.55279999998</v>
      </c>
      <c r="O185" s="123">
        <v>3.02</v>
      </c>
      <c r="P185" s="120">
        <f t="shared" si="21"/>
        <v>1868800.2808000001</v>
      </c>
      <c r="Q185" s="123"/>
      <c r="R185" s="122"/>
      <c r="S185" s="120">
        <v>0</v>
      </c>
      <c r="T185" s="121">
        <f t="shared" si="25"/>
        <v>4670171.1622799998</v>
      </c>
    </row>
    <row r="186" spans="1:20" hidden="1" x14ac:dyDescent="0.25">
      <c r="A186" s="75">
        <v>188</v>
      </c>
      <c r="B186" s="75" t="s">
        <v>37</v>
      </c>
      <c r="C186" s="116">
        <f>G186-D186-E186-F186</f>
        <v>78533.359999999986</v>
      </c>
      <c r="D186" s="116">
        <v>24087.59</v>
      </c>
      <c r="E186" s="116">
        <v>244182.11</v>
      </c>
      <c r="F186" s="116"/>
      <c r="G186" s="116">
        <v>346803.06</v>
      </c>
      <c r="H186" s="116">
        <f>G186*1.2</f>
        <v>416163.67199999996</v>
      </c>
      <c r="I186" s="120">
        <v>2670537.2298999997</v>
      </c>
      <c r="J186" s="120">
        <f t="shared" si="22"/>
        <v>3204644.6758799995</v>
      </c>
      <c r="K186" s="123">
        <v>14.41</v>
      </c>
      <c r="L186" s="120">
        <f t="shared" si="19"/>
        <v>1131665.7175999999</v>
      </c>
      <c r="M186" s="123">
        <v>5.8</v>
      </c>
      <c r="N186" s="120">
        <f t="shared" si="20"/>
        <v>139708.022</v>
      </c>
      <c r="O186" s="123">
        <v>5.73</v>
      </c>
      <c r="P186" s="120">
        <f t="shared" si="21"/>
        <v>1399163.4902999999</v>
      </c>
      <c r="Q186" s="123"/>
      <c r="R186" s="122"/>
      <c r="S186" s="120">
        <v>0</v>
      </c>
      <c r="T186" s="121">
        <f t="shared" si="25"/>
        <v>3204644.6758799995</v>
      </c>
    </row>
    <row r="187" spans="1:20" hidden="1" x14ac:dyDescent="0.25">
      <c r="A187" s="75">
        <v>189</v>
      </c>
      <c r="B187" s="75" t="s">
        <v>38</v>
      </c>
      <c r="C187" s="116">
        <f t="shared" ref="C187:C250" si="27">G187-D187-E187-F187</f>
        <v>80501.760000000009</v>
      </c>
      <c r="D187" s="116">
        <v>23892.05</v>
      </c>
      <c r="E187" s="116">
        <v>262398.11</v>
      </c>
      <c r="F187" s="116"/>
      <c r="G187" s="116">
        <v>366791.92</v>
      </c>
      <c r="H187" s="116">
        <f t="shared" ref="H187:H250" si="28">G187*1.2</f>
        <v>440150.30399999995</v>
      </c>
      <c r="I187" s="120">
        <v>2802145.4219000004</v>
      </c>
      <c r="J187" s="120">
        <f t="shared" si="22"/>
        <v>3362574.5062800003</v>
      </c>
      <c r="K187" s="123">
        <v>14.41</v>
      </c>
      <c r="L187" s="120">
        <f t="shared" si="19"/>
        <v>1160030.3616000002</v>
      </c>
      <c r="M187" s="123">
        <v>5.8</v>
      </c>
      <c r="N187" s="120">
        <f t="shared" si="20"/>
        <v>138573.88999999998</v>
      </c>
      <c r="O187" s="123">
        <v>5.73</v>
      </c>
      <c r="P187" s="120">
        <f t="shared" si="21"/>
        <v>1503541.1703000001</v>
      </c>
      <c r="Q187" s="123"/>
      <c r="R187" s="122"/>
      <c r="S187" s="120">
        <v>0</v>
      </c>
      <c r="T187" s="121">
        <f t="shared" si="25"/>
        <v>3362574.5062800003</v>
      </c>
    </row>
    <row r="188" spans="1:20" hidden="1" x14ac:dyDescent="0.25">
      <c r="A188" s="75">
        <v>190</v>
      </c>
      <c r="B188" s="75" t="s">
        <v>39</v>
      </c>
      <c r="C188" s="116">
        <f t="shared" si="27"/>
        <v>83311.929999999993</v>
      </c>
      <c r="D188" s="116">
        <v>20989</v>
      </c>
      <c r="E188" s="116">
        <v>269239.90000000002</v>
      </c>
      <c r="F188" s="116"/>
      <c r="G188" s="116">
        <v>373540.83</v>
      </c>
      <c r="H188" s="116">
        <f t="shared" si="28"/>
        <v>448248.99599999998</v>
      </c>
      <c r="I188" s="120">
        <v>2865005.7383000003</v>
      </c>
      <c r="J188" s="120">
        <f t="shared" si="22"/>
        <v>3438006.8859600001</v>
      </c>
      <c r="K188" s="123">
        <v>14.41</v>
      </c>
      <c r="L188" s="120">
        <f t="shared" si="19"/>
        <v>1200524.9112999998</v>
      </c>
      <c r="M188" s="123">
        <v>5.8</v>
      </c>
      <c r="N188" s="120">
        <f t="shared" si="20"/>
        <v>121736.2</v>
      </c>
      <c r="O188" s="123">
        <v>5.73</v>
      </c>
      <c r="P188" s="120">
        <f t="shared" si="21"/>
        <v>1542744.6270000003</v>
      </c>
      <c r="Q188" s="123"/>
      <c r="R188" s="122"/>
      <c r="S188" s="120">
        <v>0</v>
      </c>
      <c r="T188" s="121">
        <f t="shared" si="25"/>
        <v>3438006.8859600001</v>
      </c>
    </row>
    <row r="189" spans="1:20" hidden="1" x14ac:dyDescent="0.25">
      <c r="A189" s="75">
        <v>191</v>
      </c>
      <c r="B189" s="75" t="s">
        <v>40</v>
      </c>
      <c r="C189" s="116">
        <f t="shared" si="27"/>
        <v>83322.950000000012</v>
      </c>
      <c r="D189" s="116">
        <v>23892.05</v>
      </c>
      <c r="E189" s="116">
        <v>291385.31</v>
      </c>
      <c r="F189" s="116"/>
      <c r="G189" s="116">
        <v>398600.31</v>
      </c>
      <c r="H189" s="116">
        <f t="shared" si="28"/>
        <v>478320.37199999997</v>
      </c>
      <c r="I189" s="120">
        <v>3008895.4258000003</v>
      </c>
      <c r="J189" s="120">
        <f t="shared" si="22"/>
        <v>3610674.5109600001</v>
      </c>
      <c r="K189" s="123">
        <v>14.41</v>
      </c>
      <c r="L189" s="120">
        <f t="shared" si="19"/>
        <v>1200683.7095000001</v>
      </c>
      <c r="M189" s="123">
        <v>5.8</v>
      </c>
      <c r="N189" s="120">
        <f t="shared" si="20"/>
        <v>138573.88999999998</v>
      </c>
      <c r="O189" s="123">
        <v>5.73</v>
      </c>
      <c r="P189" s="120">
        <f t="shared" si="21"/>
        <v>1669637.8263000001</v>
      </c>
      <c r="Q189" s="123"/>
      <c r="R189" s="122"/>
      <c r="S189" s="120">
        <v>0</v>
      </c>
      <c r="T189" s="121">
        <f t="shared" si="25"/>
        <v>3610674.5109600001</v>
      </c>
    </row>
    <row r="190" spans="1:20" hidden="1" x14ac:dyDescent="0.25">
      <c r="A190" s="75">
        <v>192</v>
      </c>
      <c r="B190" s="75" t="s">
        <v>575</v>
      </c>
      <c r="C190" s="116">
        <f t="shared" si="27"/>
        <v>85936.479999999981</v>
      </c>
      <c r="D190" s="116">
        <v>24070.26</v>
      </c>
      <c r="E190" s="116">
        <v>319422.11</v>
      </c>
      <c r="F190" s="116"/>
      <c r="G190" s="116">
        <v>429428.85</v>
      </c>
      <c r="H190" s="116">
        <f t="shared" si="28"/>
        <v>515314.61999999994</v>
      </c>
      <c r="I190" s="120">
        <v>3208240.8750999998</v>
      </c>
      <c r="J190" s="120">
        <f t="shared" si="22"/>
        <v>3849889.0501199998</v>
      </c>
      <c r="K190" s="123">
        <v>14.41</v>
      </c>
      <c r="L190" s="120">
        <f t="shared" si="19"/>
        <v>1238344.6767999998</v>
      </c>
      <c r="M190" s="123">
        <v>5.8</v>
      </c>
      <c r="N190" s="120">
        <f t="shared" si="20"/>
        <v>139607.50799999997</v>
      </c>
      <c r="O190" s="123">
        <v>5.73</v>
      </c>
      <c r="P190" s="120">
        <f t="shared" si="21"/>
        <v>1830288.6903000001</v>
      </c>
      <c r="Q190" s="123"/>
      <c r="R190" s="122"/>
      <c r="S190" s="120">
        <v>0</v>
      </c>
      <c r="T190" s="121">
        <f t="shared" si="25"/>
        <v>3849889.0501199998</v>
      </c>
    </row>
    <row r="191" spans="1:20" hidden="1" x14ac:dyDescent="0.25">
      <c r="A191" s="75">
        <v>193</v>
      </c>
      <c r="B191" s="75" t="s">
        <v>576</v>
      </c>
      <c r="C191" s="116">
        <f t="shared" si="27"/>
        <v>11059.590000000004</v>
      </c>
      <c r="D191" s="116">
        <v>2559.7800000000002</v>
      </c>
      <c r="E191" s="116">
        <v>40017.599999999999</v>
      </c>
      <c r="F191" s="116"/>
      <c r="G191" s="116">
        <v>53636.97</v>
      </c>
      <c r="H191" s="116">
        <f t="shared" si="28"/>
        <v>64364.364000000001</v>
      </c>
      <c r="I191" s="120">
        <v>403516.26390000002</v>
      </c>
      <c r="J191" s="120">
        <f t="shared" si="22"/>
        <v>484219.51668</v>
      </c>
      <c r="K191" s="123">
        <v>14.41</v>
      </c>
      <c r="L191" s="120">
        <f t="shared" si="19"/>
        <v>159368.69190000006</v>
      </c>
      <c r="M191" s="123">
        <v>5.8</v>
      </c>
      <c r="N191" s="120">
        <f t="shared" si="20"/>
        <v>14846.724</v>
      </c>
      <c r="O191" s="123">
        <v>5.73</v>
      </c>
      <c r="P191" s="120">
        <f t="shared" si="21"/>
        <v>229300.848</v>
      </c>
      <c r="Q191" s="123"/>
      <c r="R191" s="122"/>
      <c r="S191" s="120">
        <v>0</v>
      </c>
      <c r="T191" s="121">
        <f t="shared" si="25"/>
        <v>484219.51668</v>
      </c>
    </row>
    <row r="192" spans="1:20" hidden="1" x14ac:dyDescent="0.25">
      <c r="A192" s="75">
        <v>194</v>
      </c>
      <c r="B192" s="75" t="s">
        <v>577</v>
      </c>
      <c r="C192" s="116">
        <f t="shared" si="27"/>
        <v>11351.529999999999</v>
      </c>
      <c r="D192" s="116">
        <v>2559.7800000000002</v>
      </c>
      <c r="E192" s="116">
        <v>43017.23</v>
      </c>
      <c r="F192" s="116"/>
      <c r="G192" s="116">
        <v>56928.54</v>
      </c>
      <c r="H192" s="116">
        <f t="shared" si="28"/>
        <v>68314.247999999992</v>
      </c>
      <c r="I192" s="120">
        <v>424910.99919999996</v>
      </c>
      <c r="J192" s="120">
        <f t="shared" si="22"/>
        <v>509893.19903999992</v>
      </c>
      <c r="K192" s="123">
        <v>14.41</v>
      </c>
      <c r="L192" s="120">
        <f t="shared" ref="L192:L255" si="29">C192*K192</f>
        <v>163575.54729999998</v>
      </c>
      <c r="M192" s="123">
        <v>5.8</v>
      </c>
      <c r="N192" s="120">
        <f t="shared" ref="N192:N255" si="30">D192*M192</f>
        <v>14846.724</v>
      </c>
      <c r="O192" s="123">
        <v>5.73</v>
      </c>
      <c r="P192" s="120">
        <f t="shared" ref="P192:P255" si="31">E192*O192</f>
        <v>246488.72790000003</v>
      </c>
      <c r="Q192" s="123"/>
      <c r="R192" s="122"/>
      <c r="S192" s="120">
        <v>0</v>
      </c>
      <c r="T192" s="121">
        <f t="shared" si="25"/>
        <v>509893.19903999992</v>
      </c>
    </row>
    <row r="193" spans="1:20" hidden="1" x14ac:dyDescent="0.25">
      <c r="A193" s="75">
        <v>195</v>
      </c>
      <c r="B193" s="75" t="s">
        <v>578</v>
      </c>
      <c r="C193" s="116">
        <f t="shared" si="27"/>
        <v>9165.9599999999991</v>
      </c>
      <c r="D193" s="116">
        <v>2333.86</v>
      </c>
      <c r="E193" s="116">
        <v>36625.83</v>
      </c>
      <c r="F193" s="116"/>
      <c r="G193" s="116">
        <v>48125.65</v>
      </c>
      <c r="H193" s="116">
        <f t="shared" si="28"/>
        <v>57750.78</v>
      </c>
      <c r="I193" s="120">
        <v>355483.8775</v>
      </c>
      <c r="J193" s="120">
        <f t="shared" si="22"/>
        <v>426580.65299999999</v>
      </c>
      <c r="K193" s="123">
        <v>14.41</v>
      </c>
      <c r="L193" s="120">
        <f t="shared" si="29"/>
        <v>132081.48359999998</v>
      </c>
      <c r="M193" s="123">
        <v>5.8</v>
      </c>
      <c r="N193" s="120">
        <f t="shared" si="30"/>
        <v>13536.388000000001</v>
      </c>
      <c r="O193" s="123">
        <v>5.73</v>
      </c>
      <c r="P193" s="120">
        <f t="shared" si="31"/>
        <v>209866.00590000002</v>
      </c>
      <c r="Q193" s="123"/>
      <c r="R193" s="122"/>
      <c r="S193" s="120">
        <v>0</v>
      </c>
      <c r="T193" s="121">
        <f t="shared" si="25"/>
        <v>426580.65299999999</v>
      </c>
    </row>
    <row r="194" spans="1:20" hidden="1" x14ac:dyDescent="0.25">
      <c r="A194" s="75">
        <v>196</v>
      </c>
      <c r="B194" s="75" t="s">
        <v>579</v>
      </c>
      <c r="C194" s="116">
        <f t="shared" si="27"/>
        <v>126490.5</v>
      </c>
      <c r="D194" s="116">
        <v>35963.879999999997</v>
      </c>
      <c r="E194" s="116">
        <v>387724.99</v>
      </c>
      <c r="F194" s="116"/>
      <c r="G194" s="116">
        <v>550179.37</v>
      </c>
      <c r="H194" s="116">
        <f t="shared" si="28"/>
        <v>660215.24399999995</v>
      </c>
      <c r="I194" s="120">
        <v>4252982.8016999997</v>
      </c>
      <c r="J194" s="120">
        <f t="shared" si="22"/>
        <v>5103579.3620399991</v>
      </c>
      <c r="K194" s="123">
        <v>14.41</v>
      </c>
      <c r="L194" s="120">
        <f t="shared" si="29"/>
        <v>1822728.105</v>
      </c>
      <c r="M194" s="123">
        <v>5.8</v>
      </c>
      <c r="N194" s="120">
        <f t="shared" si="30"/>
        <v>208590.50399999999</v>
      </c>
      <c r="O194" s="123">
        <v>5.73</v>
      </c>
      <c r="P194" s="120">
        <f t="shared" si="31"/>
        <v>2221664.1927</v>
      </c>
      <c r="Q194" s="123"/>
      <c r="R194" s="122"/>
      <c r="S194" s="120">
        <v>0</v>
      </c>
      <c r="T194" s="121">
        <f t="shared" si="25"/>
        <v>5103579.3620399991</v>
      </c>
    </row>
    <row r="195" spans="1:20" hidden="1" x14ac:dyDescent="0.25">
      <c r="A195" s="75">
        <v>197</v>
      </c>
      <c r="B195" s="75" t="s">
        <v>580</v>
      </c>
      <c r="C195" s="116">
        <f>G195-D195-E195-F195</f>
        <v>133329.05999999994</v>
      </c>
      <c r="D195" s="116">
        <v>35963.26</v>
      </c>
      <c r="E195" s="116">
        <v>458493.4</v>
      </c>
      <c r="F195" s="116"/>
      <c r="G195" s="116">
        <v>627785.72</v>
      </c>
      <c r="H195" s="116">
        <f t="shared" si="28"/>
        <v>753342.86399999994</v>
      </c>
      <c r="I195" s="120">
        <v>4757025.8445999995</v>
      </c>
      <c r="J195" s="120">
        <f t="shared" si="22"/>
        <v>5708431.0135199996</v>
      </c>
      <c r="K195" s="123">
        <v>14.41</v>
      </c>
      <c r="L195" s="120">
        <f t="shared" si="29"/>
        <v>1921271.7545999992</v>
      </c>
      <c r="M195" s="123">
        <v>5.8</v>
      </c>
      <c r="N195" s="120">
        <f t="shared" si="30"/>
        <v>208586.908</v>
      </c>
      <c r="O195" s="123">
        <v>5.73</v>
      </c>
      <c r="P195" s="120">
        <f t="shared" si="31"/>
        <v>2627167.1820000005</v>
      </c>
      <c r="Q195" s="123"/>
      <c r="R195" s="122"/>
      <c r="S195" s="120">
        <v>0</v>
      </c>
      <c r="T195" s="121">
        <f t="shared" si="25"/>
        <v>5708431.0135199996</v>
      </c>
    </row>
    <row r="196" spans="1:20" hidden="1" x14ac:dyDescent="0.25">
      <c r="A196" s="75">
        <v>198</v>
      </c>
      <c r="B196" s="75" t="s">
        <v>581</v>
      </c>
      <c r="C196" s="116">
        <f>G196-D196-E196-F196</f>
        <v>136050.28999999992</v>
      </c>
      <c r="D196" s="116">
        <v>35963.26</v>
      </c>
      <c r="E196" s="116">
        <v>486453.64</v>
      </c>
      <c r="F196" s="116"/>
      <c r="G196" s="116">
        <v>658467.18999999994</v>
      </c>
      <c r="H196" s="116">
        <f t="shared" si="28"/>
        <v>790160.62799999991</v>
      </c>
      <c r="I196" s="120">
        <v>4956450.944099999</v>
      </c>
      <c r="J196" s="120">
        <f t="shared" ref="J196:J259" si="32">T196-S196</f>
        <v>5947741.1329199988</v>
      </c>
      <c r="K196" s="123">
        <v>14.41</v>
      </c>
      <c r="L196" s="120">
        <f t="shared" si="29"/>
        <v>1960484.6788999988</v>
      </c>
      <c r="M196" s="123">
        <v>5.8</v>
      </c>
      <c r="N196" s="120">
        <f t="shared" si="30"/>
        <v>208586.908</v>
      </c>
      <c r="O196" s="123">
        <v>5.73</v>
      </c>
      <c r="P196" s="120">
        <f t="shared" si="31"/>
        <v>2787379.3572000004</v>
      </c>
      <c r="Q196" s="123"/>
      <c r="R196" s="122"/>
      <c r="S196" s="120">
        <v>0</v>
      </c>
      <c r="T196" s="121">
        <f t="shared" si="25"/>
        <v>5947741.1329199988</v>
      </c>
    </row>
    <row r="197" spans="1:20" hidden="1" x14ac:dyDescent="0.25">
      <c r="A197" s="75">
        <v>199</v>
      </c>
      <c r="B197" s="75" t="s">
        <v>48</v>
      </c>
      <c r="C197" s="116">
        <f t="shared" si="27"/>
        <v>78983.500000000029</v>
      </c>
      <c r="D197" s="116">
        <v>24934.18</v>
      </c>
      <c r="E197" s="116">
        <v>224771.71</v>
      </c>
      <c r="F197" s="116"/>
      <c r="G197" s="116">
        <v>328689.39</v>
      </c>
      <c r="H197" s="116">
        <f t="shared" si="28"/>
        <v>394427.26799999998</v>
      </c>
      <c r="I197" s="120">
        <v>2570712.3773000003</v>
      </c>
      <c r="J197" s="120">
        <f t="shared" si="32"/>
        <v>3084854.8527600002</v>
      </c>
      <c r="K197" s="123">
        <v>14.41</v>
      </c>
      <c r="L197" s="120">
        <f t="shared" si="29"/>
        <v>1138152.2350000003</v>
      </c>
      <c r="M197" s="123">
        <v>5.8</v>
      </c>
      <c r="N197" s="120">
        <f t="shared" si="30"/>
        <v>144618.24400000001</v>
      </c>
      <c r="O197" s="123">
        <v>5.73</v>
      </c>
      <c r="P197" s="120">
        <f t="shared" si="31"/>
        <v>1287941.8983</v>
      </c>
      <c r="Q197" s="123"/>
      <c r="R197" s="122"/>
      <c r="S197" s="120">
        <v>0</v>
      </c>
      <c r="T197" s="121">
        <f t="shared" si="25"/>
        <v>3084854.8527600002</v>
      </c>
    </row>
    <row r="198" spans="1:20" hidden="1" x14ac:dyDescent="0.25">
      <c r="A198" s="75">
        <v>200</v>
      </c>
      <c r="B198" s="75" t="s">
        <v>49</v>
      </c>
      <c r="C198" s="116">
        <f t="shared" si="27"/>
        <v>108459.59999999998</v>
      </c>
      <c r="D198" s="116">
        <v>34476.57</v>
      </c>
      <c r="E198" s="116">
        <v>296945.09000000003</v>
      </c>
      <c r="F198" s="116"/>
      <c r="G198" s="116">
        <v>439881.26</v>
      </c>
      <c r="H198" s="116">
        <f t="shared" si="28"/>
        <v>527857.51199999999</v>
      </c>
      <c r="I198" s="120">
        <v>3464362.3076999998</v>
      </c>
      <c r="J198" s="120">
        <f t="shared" si="32"/>
        <v>4157234.7692399994</v>
      </c>
      <c r="K198" s="123">
        <v>14.41</v>
      </c>
      <c r="L198" s="120">
        <f t="shared" si="29"/>
        <v>1562902.8359999997</v>
      </c>
      <c r="M198" s="123">
        <v>5.8</v>
      </c>
      <c r="N198" s="120">
        <f t="shared" si="30"/>
        <v>199964.106</v>
      </c>
      <c r="O198" s="123">
        <v>5.73</v>
      </c>
      <c r="P198" s="120">
        <f t="shared" si="31"/>
        <v>1701495.3657000002</v>
      </c>
      <c r="Q198" s="123"/>
      <c r="R198" s="122"/>
      <c r="S198" s="120">
        <v>0</v>
      </c>
      <c r="T198" s="121">
        <f t="shared" si="25"/>
        <v>4157234.7692399994</v>
      </c>
    </row>
    <row r="199" spans="1:20" hidden="1" x14ac:dyDescent="0.25">
      <c r="A199" s="75">
        <v>201</v>
      </c>
      <c r="B199" s="75" t="s">
        <v>50</v>
      </c>
      <c r="C199" s="116">
        <f t="shared" si="27"/>
        <v>111158.47000000003</v>
      </c>
      <c r="D199" s="116">
        <v>34476.57</v>
      </c>
      <c r="E199" s="116">
        <v>324675.28999999998</v>
      </c>
      <c r="F199" s="116"/>
      <c r="G199" s="116">
        <v>470310.33</v>
      </c>
      <c r="H199" s="116">
        <f t="shared" si="28"/>
        <v>564372.39599999995</v>
      </c>
      <c r="I199" s="120">
        <v>3662147.0704000005</v>
      </c>
      <c r="J199" s="120">
        <f t="shared" si="32"/>
        <v>4394576.4844800001</v>
      </c>
      <c r="K199" s="123">
        <v>14.41</v>
      </c>
      <c r="L199" s="120">
        <f t="shared" si="29"/>
        <v>1601793.5527000003</v>
      </c>
      <c r="M199" s="123">
        <v>5.8</v>
      </c>
      <c r="N199" s="120">
        <f t="shared" si="30"/>
        <v>199964.106</v>
      </c>
      <c r="O199" s="123">
        <v>5.73</v>
      </c>
      <c r="P199" s="120">
        <f t="shared" si="31"/>
        <v>1860389.4117000001</v>
      </c>
      <c r="Q199" s="123"/>
      <c r="R199" s="122"/>
      <c r="S199" s="120">
        <v>0</v>
      </c>
      <c r="T199" s="121">
        <f t="shared" si="25"/>
        <v>4394576.4844800001</v>
      </c>
    </row>
    <row r="200" spans="1:20" hidden="1" x14ac:dyDescent="0.25">
      <c r="A200" s="75">
        <v>202</v>
      </c>
      <c r="B200" s="75" t="s">
        <v>582</v>
      </c>
      <c r="C200" s="116">
        <f t="shared" si="27"/>
        <v>107133.97</v>
      </c>
      <c r="D200" s="116">
        <v>29062.560000000001</v>
      </c>
      <c r="E200" s="116">
        <v>253936.04</v>
      </c>
      <c r="F200" s="116"/>
      <c r="G200" s="116">
        <v>390132.57</v>
      </c>
      <c r="H200" s="116">
        <f t="shared" si="28"/>
        <v>468159.08399999997</v>
      </c>
      <c r="I200" s="120">
        <v>3167416.8649000004</v>
      </c>
      <c r="J200" s="120">
        <f t="shared" si="32"/>
        <v>3800900.2378800004</v>
      </c>
      <c r="K200" s="123">
        <v>14.41</v>
      </c>
      <c r="L200" s="120">
        <f t="shared" si="29"/>
        <v>1543800.5077</v>
      </c>
      <c r="M200" s="123">
        <v>5.8</v>
      </c>
      <c r="N200" s="120">
        <f t="shared" si="30"/>
        <v>168562.848</v>
      </c>
      <c r="O200" s="123">
        <v>5.73</v>
      </c>
      <c r="P200" s="120">
        <f t="shared" si="31"/>
        <v>1455053.5092000002</v>
      </c>
      <c r="Q200" s="123"/>
      <c r="R200" s="122"/>
      <c r="S200" s="120">
        <v>0</v>
      </c>
      <c r="T200" s="121">
        <f t="shared" si="25"/>
        <v>3800900.2378800004</v>
      </c>
    </row>
    <row r="201" spans="1:20" hidden="1" x14ac:dyDescent="0.25">
      <c r="A201" s="75">
        <v>203</v>
      </c>
      <c r="B201" s="75" t="s">
        <v>583</v>
      </c>
      <c r="C201" s="116">
        <f t="shared" si="27"/>
        <v>72961.50999999998</v>
      </c>
      <c r="D201" s="116">
        <v>23554.75</v>
      </c>
      <c r="E201" s="116">
        <v>240397.96</v>
      </c>
      <c r="F201" s="116"/>
      <c r="G201" s="116">
        <v>336914.22</v>
      </c>
      <c r="H201" s="116">
        <f t="shared" si="28"/>
        <v>404297.06399999995</v>
      </c>
      <c r="I201" s="120">
        <v>2565473.2198999999</v>
      </c>
      <c r="J201" s="120">
        <f t="shared" si="32"/>
        <v>3078567.8638799996</v>
      </c>
      <c r="K201" s="123">
        <v>14.41</v>
      </c>
      <c r="L201" s="120">
        <f t="shared" si="29"/>
        <v>1051375.3590999998</v>
      </c>
      <c r="M201" s="123">
        <v>5.8</v>
      </c>
      <c r="N201" s="120">
        <f t="shared" si="30"/>
        <v>136617.54999999999</v>
      </c>
      <c r="O201" s="123">
        <v>5.73</v>
      </c>
      <c r="P201" s="120">
        <f t="shared" si="31"/>
        <v>1377480.3108000001</v>
      </c>
      <c r="Q201" s="123"/>
      <c r="R201" s="122"/>
      <c r="S201" s="120">
        <v>0</v>
      </c>
      <c r="T201" s="121">
        <f t="shared" si="25"/>
        <v>3078567.8638799996</v>
      </c>
    </row>
    <row r="202" spans="1:20" hidden="1" x14ac:dyDescent="0.25">
      <c r="A202" s="75">
        <v>204</v>
      </c>
      <c r="B202" s="75" t="s">
        <v>53</v>
      </c>
      <c r="C202" s="116">
        <f t="shared" si="27"/>
        <v>64582.789999999979</v>
      </c>
      <c r="D202" s="116">
        <v>20120.52</v>
      </c>
      <c r="E202" s="116">
        <v>227596.56</v>
      </c>
      <c r="F202" s="116"/>
      <c r="G202" s="116">
        <v>312299.87</v>
      </c>
      <c r="H202" s="116">
        <f t="shared" si="28"/>
        <v>374759.84399999998</v>
      </c>
      <c r="I202" s="120">
        <v>2351465.3086999999</v>
      </c>
      <c r="J202" s="120">
        <f t="shared" si="32"/>
        <v>2821758.3704399997</v>
      </c>
      <c r="K202" s="123">
        <v>14.41</v>
      </c>
      <c r="L202" s="120">
        <f t="shared" si="29"/>
        <v>930638.00389999966</v>
      </c>
      <c r="M202" s="123">
        <v>5.8</v>
      </c>
      <c r="N202" s="120">
        <f t="shared" si="30"/>
        <v>116699.016</v>
      </c>
      <c r="O202" s="123">
        <v>5.73</v>
      </c>
      <c r="P202" s="120">
        <f t="shared" si="31"/>
        <v>1304128.2888</v>
      </c>
      <c r="Q202" s="123"/>
      <c r="R202" s="122"/>
      <c r="S202" s="120">
        <v>0</v>
      </c>
      <c r="T202" s="121">
        <f t="shared" si="25"/>
        <v>2821758.3704399997</v>
      </c>
    </row>
    <row r="203" spans="1:20" hidden="1" x14ac:dyDescent="0.25">
      <c r="A203" s="75">
        <v>205</v>
      </c>
      <c r="B203" s="75" t="s">
        <v>54</v>
      </c>
      <c r="C203" s="116">
        <f t="shared" si="27"/>
        <v>67781.520000000019</v>
      </c>
      <c r="D203" s="116">
        <v>22520.1</v>
      </c>
      <c r="E203" s="116">
        <v>205169.13</v>
      </c>
      <c r="F203" s="116"/>
      <c r="G203" s="116">
        <v>295470.75</v>
      </c>
      <c r="H203" s="116">
        <f t="shared" si="28"/>
        <v>354564.89999999997</v>
      </c>
      <c r="I203" s="120">
        <v>2282967.3981000003</v>
      </c>
      <c r="J203" s="120">
        <f t="shared" si="32"/>
        <v>2739560.8777200002</v>
      </c>
      <c r="K203" s="123">
        <v>14.41</v>
      </c>
      <c r="L203" s="120">
        <f t="shared" si="29"/>
        <v>976731.70320000022</v>
      </c>
      <c r="M203" s="123">
        <v>5.8</v>
      </c>
      <c r="N203" s="120">
        <f t="shared" si="30"/>
        <v>130616.57999999999</v>
      </c>
      <c r="O203" s="123">
        <v>5.73</v>
      </c>
      <c r="P203" s="120">
        <f t="shared" si="31"/>
        <v>1175619.1149000002</v>
      </c>
      <c r="Q203" s="123"/>
      <c r="R203" s="122"/>
      <c r="S203" s="120">
        <v>0</v>
      </c>
      <c r="T203" s="121">
        <f t="shared" si="25"/>
        <v>2739560.8777200002</v>
      </c>
    </row>
    <row r="204" spans="1:20" hidden="1" x14ac:dyDescent="0.25">
      <c r="A204" s="75">
        <v>206</v>
      </c>
      <c r="B204" s="75" t="s">
        <v>55</v>
      </c>
      <c r="C204" s="116">
        <f t="shared" si="27"/>
        <v>49451.679999999993</v>
      </c>
      <c r="D204" s="116">
        <v>18480.48</v>
      </c>
      <c r="E204" s="116">
        <v>184122.71</v>
      </c>
      <c r="F204" s="116"/>
      <c r="G204" s="116">
        <v>252054.87</v>
      </c>
      <c r="H204" s="116">
        <f t="shared" si="28"/>
        <v>302465.84399999998</v>
      </c>
      <c r="I204" s="120">
        <v>1874808.6210999999</v>
      </c>
      <c r="J204" s="120">
        <f t="shared" si="32"/>
        <v>2249770.3453199998</v>
      </c>
      <c r="K204" s="123">
        <v>14.41</v>
      </c>
      <c r="L204" s="120">
        <f t="shared" si="29"/>
        <v>712598.70879999991</v>
      </c>
      <c r="M204" s="123">
        <v>5.8</v>
      </c>
      <c r="N204" s="120">
        <f t="shared" si="30"/>
        <v>107186.784</v>
      </c>
      <c r="O204" s="123">
        <v>5.73</v>
      </c>
      <c r="P204" s="120">
        <f t="shared" si="31"/>
        <v>1055023.1283</v>
      </c>
      <c r="Q204" s="123"/>
      <c r="R204" s="122"/>
      <c r="S204" s="120">
        <v>0</v>
      </c>
      <c r="T204" s="121">
        <f t="shared" si="25"/>
        <v>2249770.3453199998</v>
      </c>
    </row>
    <row r="205" spans="1:20" hidden="1" x14ac:dyDescent="0.25">
      <c r="A205" s="75">
        <v>207</v>
      </c>
      <c r="B205" s="75" t="s">
        <v>56</v>
      </c>
      <c r="C205" s="116">
        <f t="shared" si="27"/>
        <v>65797.689999999973</v>
      </c>
      <c r="D205" s="116">
        <v>22725.26</v>
      </c>
      <c r="E205" s="116">
        <v>183169.53</v>
      </c>
      <c r="F205" s="116"/>
      <c r="G205" s="116">
        <v>271692.48</v>
      </c>
      <c r="H205" s="116">
        <f t="shared" si="28"/>
        <v>326030.97599999997</v>
      </c>
      <c r="I205" s="120">
        <v>2129512.6277999999</v>
      </c>
      <c r="J205" s="120">
        <f t="shared" si="32"/>
        <v>2555415.1533599999</v>
      </c>
      <c r="K205" s="123">
        <v>14.41</v>
      </c>
      <c r="L205" s="120">
        <f t="shared" si="29"/>
        <v>948144.71289999958</v>
      </c>
      <c r="M205" s="123">
        <v>5.8</v>
      </c>
      <c r="N205" s="120">
        <f t="shared" si="30"/>
        <v>131806.50799999997</v>
      </c>
      <c r="O205" s="123">
        <v>5.73</v>
      </c>
      <c r="P205" s="120">
        <f t="shared" si="31"/>
        <v>1049561.4069000001</v>
      </c>
      <c r="Q205" s="123"/>
      <c r="R205" s="122"/>
      <c r="S205" s="120">
        <v>0</v>
      </c>
      <c r="T205" s="121">
        <f t="shared" si="25"/>
        <v>2555415.1533599999</v>
      </c>
    </row>
    <row r="206" spans="1:20" hidden="1" x14ac:dyDescent="0.25">
      <c r="A206" s="75">
        <v>208</v>
      </c>
      <c r="B206" s="75" t="s">
        <v>57</v>
      </c>
      <c r="C206" s="116">
        <f t="shared" si="27"/>
        <v>68234.479999999952</v>
      </c>
      <c r="D206" s="116">
        <v>22749.53</v>
      </c>
      <c r="E206" s="116">
        <v>205463.09</v>
      </c>
      <c r="F206" s="116"/>
      <c r="G206" s="116">
        <v>296447.09999999998</v>
      </c>
      <c r="H206" s="116">
        <f t="shared" si="28"/>
        <v>355736.51999999996</v>
      </c>
      <c r="I206" s="120">
        <v>2292509.6364999996</v>
      </c>
      <c r="J206" s="120">
        <f t="shared" si="32"/>
        <v>2751011.5637999992</v>
      </c>
      <c r="K206" s="123">
        <v>14.41</v>
      </c>
      <c r="L206" s="120">
        <f t="shared" si="29"/>
        <v>983258.85679999937</v>
      </c>
      <c r="M206" s="123">
        <v>5.8</v>
      </c>
      <c r="N206" s="120">
        <f t="shared" si="30"/>
        <v>131947.27399999998</v>
      </c>
      <c r="O206" s="123">
        <v>5.73</v>
      </c>
      <c r="P206" s="120">
        <f t="shared" si="31"/>
        <v>1177303.5057000001</v>
      </c>
      <c r="Q206" s="123"/>
      <c r="R206" s="122"/>
      <c r="S206" s="120">
        <v>0</v>
      </c>
      <c r="T206" s="121">
        <f t="shared" si="25"/>
        <v>2751011.5637999992</v>
      </c>
    </row>
    <row r="207" spans="1:20" hidden="1" x14ac:dyDescent="0.25">
      <c r="A207" s="75">
        <v>209</v>
      </c>
      <c r="B207" s="75" t="s">
        <v>58</v>
      </c>
      <c r="C207" s="116">
        <f t="shared" si="27"/>
        <v>72025.01999999999</v>
      </c>
      <c r="D207" s="116">
        <v>22636.76</v>
      </c>
      <c r="E207" s="116">
        <v>245406.27</v>
      </c>
      <c r="F207" s="116"/>
      <c r="G207" s="116">
        <v>340068.05</v>
      </c>
      <c r="H207" s="116">
        <f t="shared" si="28"/>
        <v>408081.66</v>
      </c>
      <c r="I207" s="120">
        <v>2575351.6732999999</v>
      </c>
      <c r="J207" s="120">
        <f t="shared" si="32"/>
        <v>3090422.0079599996</v>
      </c>
      <c r="K207" s="123">
        <v>14.41</v>
      </c>
      <c r="L207" s="120">
        <f t="shared" si="29"/>
        <v>1037880.5381999998</v>
      </c>
      <c r="M207" s="123">
        <v>5.8</v>
      </c>
      <c r="N207" s="120">
        <f t="shared" si="30"/>
        <v>131293.20799999998</v>
      </c>
      <c r="O207" s="123">
        <v>5.73</v>
      </c>
      <c r="P207" s="120">
        <f t="shared" si="31"/>
        <v>1406177.9271</v>
      </c>
      <c r="Q207" s="123"/>
      <c r="R207" s="122"/>
      <c r="S207" s="120">
        <v>0</v>
      </c>
      <c r="T207" s="121">
        <f t="shared" si="25"/>
        <v>3090422.0079599996</v>
      </c>
    </row>
    <row r="208" spans="1:20" hidden="1" x14ac:dyDescent="0.25">
      <c r="A208" s="75">
        <v>210</v>
      </c>
      <c r="B208" s="75" t="s">
        <v>584</v>
      </c>
      <c r="C208" s="116">
        <f t="shared" si="27"/>
        <v>26018.650000000009</v>
      </c>
      <c r="D208" s="116">
        <v>6111.55</v>
      </c>
      <c r="E208" s="116">
        <v>125988.14</v>
      </c>
      <c r="F208" s="116"/>
      <c r="G208" s="116">
        <v>158118.34</v>
      </c>
      <c r="H208" s="116">
        <f t="shared" si="28"/>
        <v>189742.008</v>
      </c>
      <c r="I208" s="120">
        <v>1132287.7787000001</v>
      </c>
      <c r="J208" s="120">
        <f t="shared" si="32"/>
        <v>1358745.3344400001</v>
      </c>
      <c r="K208" s="123">
        <v>14.41</v>
      </c>
      <c r="L208" s="120">
        <f t="shared" si="29"/>
        <v>374928.74650000012</v>
      </c>
      <c r="M208" s="123">
        <v>5.8</v>
      </c>
      <c r="N208" s="120">
        <f t="shared" si="30"/>
        <v>35446.99</v>
      </c>
      <c r="O208" s="123">
        <v>5.73</v>
      </c>
      <c r="P208" s="120">
        <f t="shared" si="31"/>
        <v>721912.04220000003</v>
      </c>
      <c r="Q208" s="123"/>
      <c r="R208" s="122"/>
      <c r="S208" s="120">
        <v>0</v>
      </c>
      <c r="T208" s="121">
        <f t="shared" si="25"/>
        <v>1358745.3344400001</v>
      </c>
    </row>
    <row r="209" spans="1:20" hidden="1" x14ac:dyDescent="0.25">
      <c r="A209" s="75">
        <v>211</v>
      </c>
      <c r="B209" s="75" t="s">
        <v>585</v>
      </c>
      <c r="C209" s="116">
        <f t="shared" si="27"/>
        <v>20984.460000000006</v>
      </c>
      <c r="D209" s="116">
        <v>6123.78</v>
      </c>
      <c r="E209" s="116">
        <v>72919</v>
      </c>
      <c r="F209" s="116"/>
      <c r="G209" s="116">
        <v>100027.24</v>
      </c>
      <c r="H209" s="116">
        <f t="shared" si="28"/>
        <v>120032.68799999999</v>
      </c>
      <c r="I209" s="120">
        <v>755729.86260000011</v>
      </c>
      <c r="J209" s="120">
        <f t="shared" si="32"/>
        <v>906875.83512000006</v>
      </c>
      <c r="K209" s="123">
        <v>14.41</v>
      </c>
      <c r="L209" s="120">
        <f t="shared" si="29"/>
        <v>302386.06860000012</v>
      </c>
      <c r="M209" s="123">
        <v>5.8</v>
      </c>
      <c r="N209" s="120">
        <f t="shared" si="30"/>
        <v>35517.923999999999</v>
      </c>
      <c r="O209" s="123">
        <v>5.73</v>
      </c>
      <c r="P209" s="120">
        <f t="shared" si="31"/>
        <v>417825.87000000005</v>
      </c>
      <c r="Q209" s="123"/>
      <c r="R209" s="122"/>
      <c r="S209" s="120">
        <v>0</v>
      </c>
      <c r="T209" s="121">
        <f t="shared" si="25"/>
        <v>906875.83512000006</v>
      </c>
    </row>
    <row r="210" spans="1:20" hidden="1" x14ac:dyDescent="0.25">
      <c r="A210" s="75">
        <v>212</v>
      </c>
      <c r="B210" s="75" t="s">
        <v>61</v>
      </c>
      <c r="C210" s="116">
        <f t="shared" si="27"/>
        <v>93764.590000000026</v>
      </c>
      <c r="D210" s="116">
        <v>30646.92</v>
      </c>
      <c r="E210" s="116">
        <v>167132.74</v>
      </c>
      <c r="F210" s="116"/>
      <c r="G210" s="116">
        <v>291544.25</v>
      </c>
      <c r="H210" s="116">
        <f t="shared" si="28"/>
        <v>349853.1</v>
      </c>
      <c r="I210" s="120">
        <v>2486570.4781000004</v>
      </c>
      <c r="J210" s="120">
        <f t="shared" si="32"/>
        <v>2983884.5737200002</v>
      </c>
      <c r="K210" s="123">
        <v>14.41</v>
      </c>
      <c r="L210" s="120">
        <f t="shared" si="29"/>
        <v>1351147.7419000005</v>
      </c>
      <c r="M210" s="123">
        <v>5.8</v>
      </c>
      <c r="N210" s="120">
        <f t="shared" si="30"/>
        <v>177752.136</v>
      </c>
      <c r="O210" s="123">
        <v>5.73</v>
      </c>
      <c r="P210" s="120">
        <f t="shared" si="31"/>
        <v>957670.60019999999</v>
      </c>
      <c r="Q210" s="123"/>
      <c r="R210" s="122"/>
      <c r="S210" s="120">
        <v>0</v>
      </c>
      <c r="T210" s="121">
        <f t="shared" si="25"/>
        <v>2983884.5737200002</v>
      </c>
    </row>
    <row r="211" spans="1:20" hidden="1" x14ac:dyDescent="0.25">
      <c r="A211" s="75">
        <v>213</v>
      </c>
      <c r="B211" s="75" t="s">
        <v>62</v>
      </c>
      <c r="C211" s="116">
        <f t="shared" si="27"/>
        <v>98701.550000000017</v>
      </c>
      <c r="D211" s="116">
        <v>31316.71</v>
      </c>
      <c r="E211" s="116">
        <v>229613.77</v>
      </c>
      <c r="F211" s="116"/>
      <c r="G211" s="116">
        <v>359632.03</v>
      </c>
      <c r="H211" s="116">
        <f t="shared" si="28"/>
        <v>431558.43600000005</v>
      </c>
      <c r="I211" s="120">
        <v>2919613.1556000002</v>
      </c>
      <c r="J211" s="120">
        <f t="shared" si="32"/>
        <v>3503535.7867200002</v>
      </c>
      <c r="K211" s="123">
        <v>14.41</v>
      </c>
      <c r="L211" s="120">
        <f t="shared" si="29"/>
        <v>1422289.3355000003</v>
      </c>
      <c r="M211" s="123">
        <v>5.8</v>
      </c>
      <c r="N211" s="120">
        <f t="shared" si="30"/>
        <v>181636.91799999998</v>
      </c>
      <c r="O211" s="123">
        <v>5.73</v>
      </c>
      <c r="P211" s="120">
        <f t="shared" si="31"/>
        <v>1315686.9021000001</v>
      </c>
      <c r="Q211" s="123"/>
      <c r="R211" s="122"/>
      <c r="S211" s="120">
        <v>0</v>
      </c>
      <c r="T211" s="121">
        <f t="shared" si="25"/>
        <v>3503535.7867200002</v>
      </c>
    </row>
    <row r="212" spans="1:20" hidden="1" x14ac:dyDescent="0.25">
      <c r="A212" s="75">
        <v>214</v>
      </c>
      <c r="B212" s="75" t="s">
        <v>586</v>
      </c>
      <c r="C212" s="116">
        <f t="shared" si="27"/>
        <v>99494.409999999974</v>
      </c>
      <c r="D212" s="116">
        <v>31388.59</v>
      </c>
      <c r="E212" s="116">
        <v>237528.19</v>
      </c>
      <c r="F212" s="116"/>
      <c r="G212" s="116">
        <v>368411.19</v>
      </c>
      <c r="H212" s="116">
        <f t="shared" si="28"/>
        <v>442093.42800000001</v>
      </c>
      <c r="I212" s="120">
        <v>2976804.7988</v>
      </c>
      <c r="J212" s="120">
        <f t="shared" si="32"/>
        <v>3572165.75856</v>
      </c>
      <c r="K212" s="123">
        <v>14.41</v>
      </c>
      <c r="L212" s="120">
        <f t="shared" si="29"/>
        <v>1433714.4480999997</v>
      </c>
      <c r="M212" s="123">
        <v>5.8</v>
      </c>
      <c r="N212" s="120">
        <f t="shared" si="30"/>
        <v>182053.82199999999</v>
      </c>
      <c r="O212" s="123">
        <v>5.73</v>
      </c>
      <c r="P212" s="120">
        <f t="shared" si="31"/>
        <v>1361036.5287000001</v>
      </c>
      <c r="Q212" s="123"/>
      <c r="R212" s="122"/>
      <c r="S212" s="120">
        <v>0</v>
      </c>
      <c r="T212" s="121">
        <f t="shared" si="25"/>
        <v>3572165.75856</v>
      </c>
    </row>
    <row r="213" spans="1:20" hidden="1" x14ac:dyDescent="0.25">
      <c r="A213" s="75">
        <v>215</v>
      </c>
      <c r="B213" s="75" t="s">
        <v>587</v>
      </c>
      <c r="C213" s="116">
        <f t="shared" si="27"/>
        <v>4083.67</v>
      </c>
      <c r="D213" s="116">
        <v>120.8</v>
      </c>
      <c r="E213" s="116">
        <v>10261.1</v>
      </c>
      <c r="F213" s="116"/>
      <c r="G213" s="116">
        <v>14465.57</v>
      </c>
      <c r="H213" s="116">
        <f t="shared" si="28"/>
        <v>17358.683999999997</v>
      </c>
      <c r="I213" s="120">
        <v>118342.42770000001</v>
      </c>
      <c r="J213" s="120">
        <f t="shared" si="32"/>
        <v>142010.91324000002</v>
      </c>
      <c r="K213" s="123">
        <v>14.41</v>
      </c>
      <c r="L213" s="120">
        <f t="shared" si="29"/>
        <v>58845.684700000005</v>
      </c>
      <c r="M213" s="123">
        <v>5.8</v>
      </c>
      <c r="N213" s="120">
        <f t="shared" si="30"/>
        <v>700.64</v>
      </c>
      <c r="O213" s="123">
        <v>5.73</v>
      </c>
      <c r="P213" s="120">
        <f t="shared" si="31"/>
        <v>58796.10300000001</v>
      </c>
      <c r="Q213" s="123"/>
      <c r="R213" s="122"/>
      <c r="S213" s="120">
        <v>0</v>
      </c>
      <c r="T213" s="121">
        <f t="shared" si="25"/>
        <v>142010.91324000002</v>
      </c>
    </row>
    <row r="214" spans="1:20" hidden="1" x14ac:dyDescent="0.25">
      <c r="A214" s="75">
        <v>216</v>
      </c>
      <c r="B214" s="75" t="s">
        <v>588</v>
      </c>
      <c r="C214" s="116">
        <f t="shared" si="27"/>
        <v>71397.900000000023</v>
      </c>
      <c r="D214" s="116">
        <v>11855.69</v>
      </c>
      <c r="E214" s="116">
        <v>290678.74</v>
      </c>
      <c r="F214" s="116"/>
      <c r="G214" s="116">
        <v>373932.33</v>
      </c>
      <c r="H214" s="116">
        <f t="shared" si="28"/>
        <v>448718.79600000003</v>
      </c>
      <c r="I214" s="120">
        <v>2763195.9212000007</v>
      </c>
      <c r="J214" s="120">
        <f t="shared" si="32"/>
        <v>3315835.1054400005</v>
      </c>
      <c r="K214" s="123">
        <v>14.41</v>
      </c>
      <c r="L214" s="120">
        <f t="shared" si="29"/>
        <v>1028843.7390000003</v>
      </c>
      <c r="M214" s="123">
        <v>5.8</v>
      </c>
      <c r="N214" s="120">
        <f t="shared" si="30"/>
        <v>68763.002000000008</v>
      </c>
      <c r="O214" s="123">
        <v>5.73</v>
      </c>
      <c r="P214" s="120">
        <f t="shared" si="31"/>
        <v>1665589.1802000001</v>
      </c>
      <c r="Q214" s="123"/>
      <c r="R214" s="122"/>
      <c r="S214" s="120">
        <v>0</v>
      </c>
      <c r="T214" s="121">
        <f t="shared" si="25"/>
        <v>3315835.1054400005</v>
      </c>
    </row>
    <row r="215" spans="1:20" hidden="1" x14ac:dyDescent="0.25">
      <c r="A215" s="75">
        <v>217</v>
      </c>
      <c r="B215" s="75" t="s">
        <v>589</v>
      </c>
      <c r="C215" s="116">
        <f t="shared" si="27"/>
        <v>46615.619999999995</v>
      </c>
      <c r="D215" s="116">
        <v>9944.01</v>
      </c>
      <c r="E215" s="116">
        <v>170324.36</v>
      </c>
      <c r="F215" s="116"/>
      <c r="G215" s="116">
        <v>226883.99</v>
      </c>
      <c r="H215" s="116">
        <f t="shared" si="28"/>
        <v>272260.788</v>
      </c>
      <c r="I215" s="120">
        <v>1705364.9249999998</v>
      </c>
      <c r="J215" s="120">
        <f t="shared" si="32"/>
        <v>2046437.9099999997</v>
      </c>
      <c r="K215" s="123">
        <v>14.41</v>
      </c>
      <c r="L215" s="120">
        <f t="shared" si="29"/>
        <v>671731.08419999992</v>
      </c>
      <c r="M215" s="123">
        <v>5.8</v>
      </c>
      <c r="N215" s="120">
        <f t="shared" si="30"/>
        <v>57675.258000000002</v>
      </c>
      <c r="O215" s="123">
        <v>5.73</v>
      </c>
      <c r="P215" s="120">
        <f t="shared" si="31"/>
        <v>975958.58279999997</v>
      </c>
      <c r="Q215" s="123"/>
      <c r="R215" s="122"/>
      <c r="S215" s="120">
        <v>0</v>
      </c>
      <c r="T215" s="121">
        <f t="shared" si="25"/>
        <v>2046437.9099999997</v>
      </c>
    </row>
    <row r="216" spans="1:20" hidden="1" x14ac:dyDescent="0.25">
      <c r="A216" s="75">
        <v>218</v>
      </c>
      <c r="B216" s="75" t="s">
        <v>590</v>
      </c>
      <c r="C216" s="116">
        <f t="shared" si="27"/>
        <v>45526.119999999995</v>
      </c>
      <c r="D216" s="116">
        <v>8633.2199999999993</v>
      </c>
      <c r="E216" s="116">
        <v>172109.56</v>
      </c>
      <c r="F216" s="116"/>
      <c r="G216" s="116">
        <v>226268.9</v>
      </c>
      <c r="H216" s="116">
        <f t="shared" si="28"/>
        <v>271522.68</v>
      </c>
      <c r="I216" s="120">
        <v>1692291.844</v>
      </c>
      <c r="J216" s="120">
        <f t="shared" si="32"/>
        <v>2030750.2127999999</v>
      </c>
      <c r="K216" s="123">
        <v>14.41</v>
      </c>
      <c r="L216" s="120">
        <f t="shared" si="29"/>
        <v>656031.38919999998</v>
      </c>
      <c r="M216" s="123">
        <v>5.8</v>
      </c>
      <c r="N216" s="120">
        <f t="shared" si="30"/>
        <v>50072.675999999992</v>
      </c>
      <c r="O216" s="123">
        <v>5.73</v>
      </c>
      <c r="P216" s="120">
        <f t="shared" si="31"/>
        <v>986187.77880000009</v>
      </c>
      <c r="Q216" s="123"/>
      <c r="R216" s="122"/>
      <c r="S216" s="120">
        <v>0</v>
      </c>
      <c r="T216" s="121">
        <f t="shared" si="25"/>
        <v>2030750.2127999999</v>
      </c>
    </row>
    <row r="217" spans="1:20" hidden="1" x14ac:dyDescent="0.25">
      <c r="A217" s="75">
        <v>219</v>
      </c>
      <c r="B217" s="75" t="s">
        <v>591</v>
      </c>
      <c r="C217" s="116">
        <f t="shared" si="27"/>
        <v>585.91</v>
      </c>
      <c r="D217" s="116">
        <v>155.19999999999999</v>
      </c>
      <c r="E217" s="116">
        <v>928.08</v>
      </c>
      <c r="F217" s="116"/>
      <c r="G217" s="116">
        <v>1669.19</v>
      </c>
      <c r="H217" s="116">
        <f t="shared" si="28"/>
        <v>2003.028</v>
      </c>
      <c r="I217" s="120">
        <v>14661.021499999999</v>
      </c>
      <c r="J217" s="120">
        <f t="shared" si="32"/>
        <v>17593.225799999997</v>
      </c>
      <c r="K217" s="123">
        <v>14.41</v>
      </c>
      <c r="L217" s="120">
        <f t="shared" si="29"/>
        <v>8442.963099999999</v>
      </c>
      <c r="M217" s="123">
        <v>5.8</v>
      </c>
      <c r="N217" s="120">
        <f t="shared" si="30"/>
        <v>900.15999999999985</v>
      </c>
      <c r="O217" s="123">
        <v>5.73</v>
      </c>
      <c r="P217" s="120">
        <f t="shared" si="31"/>
        <v>5317.8984000000009</v>
      </c>
      <c r="Q217" s="123"/>
      <c r="R217" s="122"/>
      <c r="S217" s="120">
        <v>0</v>
      </c>
      <c r="T217" s="121">
        <f t="shared" si="25"/>
        <v>17593.225799999997</v>
      </c>
    </row>
    <row r="218" spans="1:20" hidden="1" x14ac:dyDescent="0.25">
      <c r="A218" s="75">
        <v>220</v>
      </c>
      <c r="B218" s="75" t="s">
        <v>592</v>
      </c>
      <c r="C218" s="116">
        <f t="shared" si="27"/>
        <v>358.22</v>
      </c>
      <c r="D218" s="116">
        <v>84.81</v>
      </c>
      <c r="E218" s="116">
        <v>632.28</v>
      </c>
      <c r="F218" s="116"/>
      <c r="G218" s="116">
        <v>1075.31</v>
      </c>
      <c r="H218" s="116">
        <f t="shared" si="28"/>
        <v>1290.3719999999998</v>
      </c>
      <c r="I218" s="120">
        <v>9276.8126000000011</v>
      </c>
      <c r="J218" s="120">
        <f t="shared" si="32"/>
        <v>11132.175120000002</v>
      </c>
      <c r="K218" s="123">
        <v>14.41</v>
      </c>
      <c r="L218" s="120">
        <f t="shared" si="29"/>
        <v>5161.9502000000002</v>
      </c>
      <c r="M218" s="123">
        <v>5.8</v>
      </c>
      <c r="N218" s="120">
        <f t="shared" si="30"/>
        <v>491.89800000000002</v>
      </c>
      <c r="O218" s="123">
        <v>5.73</v>
      </c>
      <c r="P218" s="120">
        <f t="shared" si="31"/>
        <v>3622.9644000000003</v>
      </c>
      <c r="Q218" s="123"/>
      <c r="R218" s="122"/>
      <c r="S218" s="120">
        <v>0</v>
      </c>
      <c r="T218" s="121">
        <f t="shared" si="25"/>
        <v>11132.175120000002</v>
      </c>
    </row>
    <row r="219" spans="1:20" hidden="1" x14ac:dyDescent="0.25">
      <c r="A219" s="75">
        <v>221</v>
      </c>
      <c r="B219" s="75" t="s">
        <v>593</v>
      </c>
      <c r="C219" s="116">
        <f t="shared" si="27"/>
        <v>617.66999999999985</v>
      </c>
      <c r="D219" s="116">
        <v>155.19999999999999</v>
      </c>
      <c r="E219" s="116">
        <v>1174.68</v>
      </c>
      <c r="F219" s="116"/>
      <c r="G219" s="116">
        <v>1947.55</v>
      </c>
      <c r="H219" s="116">
        <f t="shared" si="28"/>
        <v>2337.06</v>
      </c>
      <c r="I219" s="120">
        <v>16531.701099999998</v>
      </c>
      <c r="J219" s="120">
        <f t="shared" si="32"/>
        <v>19838.041319999997</v>
      </c>
      <c r="K219" s="123">
        <v>14.41</v>
      </c>
      <c r="L219" s="120">
        <f t="shared" si="29"/>
        <v>8900.6246999999985</v>
      </c>
      <c r="M219" s="123">
        <v>5.8</v>
      </c>
      <c r="N219" s="120">
        <f t="shared" si="30"/>
        <v>900.15999999999985</v>
      </c>
      <c r="O219" s="123">
        <v>5.73</v>
      </c>
      <c r="P219" s="120">
        <f t="shared" si="31"/>
        <v>6730.916400000001</v>
      </c>
      <c r="Q219" s="123"/>
      <c r="R219" s="122"/>
      <c r="S219" s="120">
        <v>0</v>
      </c>
      <c r="T219" s="121">
        <f t="shared" si="25"/>
        <v>19838.041319999997</v>
      </c>
    </row>
    <row r="220" spans="1:20" hidden="1" x14ac:dyDescent="0.25">
      <c r="A220" s="75">
        <v>222</v>
      </c>
      <c r="B220" s="75" t="s">
        <v>71</v>
      </c>
      <c r="C220" s="116">
        <f t="shared" si="27"/>
        <v>99874.149999999965</v>
      </c>
      <c r="D220" s="116">
        <v>31388.59</v>
      </c>
      <c r="E220" s="116">
        <v>246558.64</v>
      </c>
      <c r="F220" s="116"/>
      <c r="G220" s="116">
        <v>377821.38</v>
      </c>
      <c r="H220" s="116">
        <f t="shared" si="28"/>
        <v>453385.65600000002</v>
      </c>
      <c r="I220" s="120">
        <v>3034021.3306999998</v>
      </c>
      <c r="J220" s="120">
        <f t="shared" si="32"/>
        <v>3640825.5968399998</v>
      </c>
      <c r="K220" s="123">
        <v>14.41</v>
      </c>
      <c r="L220" s="120">
        <f t="shared" si="29"/>
        <v>1439186.5014999995</v>
      </c>
      <c r="M220" s="123">
        <v>5.8</v>
      </c>
      <c r="N220" s="120">
        <f t="shared" si="30"/>
        <v>182053.82199999999</v>
      </c>
      <c r="O220" s="123">
        <v>5.73</v>
      </c>
      <c r="P220" s="120">
        <f t="shared" si="31"/>
        <v>1412781.0072000001</v>
      </c>
      <c r="Q220" s="123"/>
      <c r="R220" s="122"/>
      <c r="S220" s="120">
        <v>0</v>
      </c>
      <c r="T220" s="121">
        <f t="shared" si="25"/>
        <v>3640825.5968399998</v>
      </c>
    </row>
    <row r="221" spans="1:20" hidden="1" x14ac:dyDescent="0.25">
      <c r="A221" s="75">
        <v>223</v>
      </c>
      <c r="B221" s="75" t="s">
        <v>72</v>
      </c>
      <c r="C221" s="116">
        <f t="shared" si="27"/>
        <v>96986.179999999964</v>
      </c>
      <c r="D221" s="116">
        <v>31388.27</v>
      </c>
      <c r="E221" s="116">
        <v>217053.41</v>
      </c>
      <c r="F221" s="116"/>
      <c r="G221" s="116">
        <v>345427.86</v>
      </c>
      <c r="H221" s="116">
        <f t="shared" si="28"/>
        <v>414513.43199999997</v>
      </c>
      <c r="I221" s="120">
        <v>2823338.8590999995</v>
      </c>
      <c r="J221" s="120">
        <f t="shared" si="32"/>
        <v>3388006.6309199994</v>
      </c>
      <c r="K221" s="123">
        <v>14.41</v>
      </c>
      <c r="L221" s="120">
        <f t="shared" si="29"/>
        <v>1397570.8537999995</v>
      </c>
      <c r="M221" s="123">
        <v>5.8</v>
      </c>
      <c r="N221" s="120">
        <f t="shared" si="30"/>
        <v>182051.96599999999</v>
      </c>
      <c r="O221" s="123">
        <v>5.73</v>
      </c>
      <c r="P221" s="120">
        <f t="shared" si="31"/>
        <v>1243716.0393000001</v>
      </c>
      <c r="Q221" s="123"/>
      <c r="R221" s="122"/>
      <c r="S221" s="120">
        <v>0</v>
      </c>
      <c r="T221" s="121">
        <f t="shared" ref="T221:T277" si="33">I221*1.2</f>
        <v>3388006.6309199994</v>
      </c>
    </row>
    <row r="222" spans="1:20" hidden="1" x14ac:dyDescent="0.25">
      <c r="A222" s="75">
        <v>224</v>
      </c>
      <c r="B222" s="75" t="s">
        <v>73</v>
      </c>
      <c r="C222" s="116">
        <f t="shared" si="27"/>
        <v>98089.38</v>
      </c>
      <c r="D222" s="116">
        <v>32009.39</v>
      </c>
      <c r="E222" s="116">
        <v>212517.19</v>
      </c>
      <c r="F222" s="116"/>
      <c r="G222" s="116">
        <v>342615.96</v>
      </c>
      <c r="H222" s="116">
        <f t="shared" si="28"/>
        <v>411139.152</v>
      </c>
      <c r="I222" s="120">
        <v>2816845.9265000001</v>
      </c>
      <c r="J222" s="120">
        <f t="shared" si="32"/>
        <v>3380215.1118000001</v>
      </c>
      <c r="K222" s="123">
        <v>14.41</v>
      </c>
      <c r="L222" s="120">
        <f t="shared" si="29"/>
        <v>1413467.9658000001</v>
      </c>
      <c r="M222" s="123">
        <v>5.8</v>
      </c>
      <c r="N222" s="120">
        <f t="shared" si="30"/>
        <v>185654.462</v>
      </c>
      <c r="O222" s="123">
        <v>5.73</v>
      </c>
      <c r="P222" s="120">
        <f t="shared" si="31"/>
        <v>1217723.4987000001</v>
      </c>
      <c r="Q222" s="123"/>
      <c r="R222" s="122"/>
      <c r="S222" s="120">
        <v>0</v>
      </c>
      <c r="T222" s="121">
        <f t="shared" si="33"/>
        <v>3380215.1118000001</v>
      </c>
    </row>
    <row r="223" spans="1:20" hidden="1" x14ac:dyDescent="0.25">
      <c r="A223" s="75">
        <v>225</v>
      </c>
      <c r="B223" s="75" t="s">
        <v>74</v>
      </c>
      <c r="C223" s="116">
        <f t="shared" si="27"/>
        <v>95438.129999999946</v>
      </c>
      <c r="D223" s="116">
        <v>31388.59</v>
      </c>
      <c r="E223" s="116">
        <v>201069.69</v>
      </c>
      <c r="F223" s="116"/>
      <c r="G223" s="116">
        <v>327896.40999999997</v>
      </c>
      <c r="H223" s="116">
        <f t="shared" si="28"/>
        <v>393475.69199999998</v>
      </c>
      <c r="I223" s="120">
        <v>2709446.5989999995</v>
      </c>
      <c r="J223" s="120">
        <f t="shared" si="32"/>
        <v>3251335.9187999992</v>
      </c>
      <c r="K223" s="123">
        <v>14.41</v>
      </c>
      <c r="L223" s="120">
        <f t="shared" si="29"/>
        <v>1375263.4532999992</v>
      </c>
      <c r="M223" s="123">
        <v>5.8</v>
      </c>
      <c r="N223" s="120">
        <f t="shared" si="30"/>
        <v>182053.82199999999</v>
      </c>
      <c r="O223" s="123">
        <v>5.73</v>
      </c>
      <c r="P223" s="120">
        <f t="shared" si="31"/>
        <v>1152129.3237000001</v>
      </c>
      <c r="Q223" s="123"/>
      <c r="R223" s="122"/>
      <c r="S223" s="120">
        <v>0</v>
      </c>
      <c r="T223" s="121">
        <f t="shared" si="33"/>
        <v>3251335.9187999992</v>
      </c>
    </row>
    <row r="224" spans="1:20" hidden="1" x14ac:dyDescent="0.25">
      <c r="A224" s="75">
        <v>226</v>
      </c>
      <c r="B224" s="75" t="s">
        <v>75</v>
      </c>
      <c r="C224" s="116">
        <f t="shared" si="27"/>
        <v>94406.720000000001</v>
      </c>
      <c r="D224" s="116">
        <v>31388.27</v>
      </c>
      <c r="E224" s="116">
        <v>185962.91</v>
      </c>
      <c r="F224" s="116"/>
      <c r="G224" s="116">
        <v>311757.90000000002</v>
      </c>
      <c r="H224" s="116">
        <f t="shared" si="28"/>
        <v>374109.48000000004</v>
      </c>
      <c r="I224" s="120">
        <v>2608020.2755000005</v>
      </c>
      <c r="J224" s="120">
        <f t="shared" si="32"/>
        <v>3129624.3306000005</v>
      </c>
      <c r="K224" s="123">
        <v>14.41</v>
      </c>
      <c r="L224" s="120">
        <f t="shared" si="29"/>
        <v>1360400.8352000001</v>
      </c>
      <c r="M224" s="123">
        <v>5.8</v>
      </c>
      <c r="N224" s="120">
        <f t="shared" si="30"/>
        <v>182051.96599999999</v>
      </c>
      <c r="O224" s="123">
        <v>5.73</v>
      </c>
      <c r="P224" s="120">
        <f t="shared" si="31"/>
        <v>1065567.4743000001</v>
      </c>
      <c r="Q224" s="123"/>
      <c r="R224" s="122"/>
      <c r="S224" s="120">
        <v>0</v>
      </c>
      <c r="T224" s="121">
        <f t="shared" si="33"/>
        <v>3129624.3306000005</v>
      </c>
    </row>
    <row r="225" spans="1:20" hidden="1" x14ac:dyDescent="0.25">
      <c r="A225" s="75">
        <v>227</v>
      </c>
      <c r="B225" s="75" t="s">
        <v>76</v>
      </c>
      <c r="C225" s="116">
        <f t="shared" si="27"/>
        <v>94846.9</v>
      </c>
      <c r="D225" s="116">
        <v>31388.27</v>
      </c>
      <c r="E225" s="116">
        <v>195213.41</v>
      </c>
      <c r="F225" s="116"/>
      <c r="G225" s="116">
        <v>321448.58</v>
      </c>
      <c r="H225" s="116">
        <f t="shared" si="28"/>
        <v>385738.29600000003</v>
      </c>
      <c r="I225" s="120">
        <v>2667368.6343</v>
      </c>
      <c r="J225" s="120">
        <f t="shared" si="32"/>
        <v>3200842.3611599999</v>
      </c>
      <c r="K225" s="123">
        <v>14.41</v>
      </c>
      <c r="L225" s="120">
        <f t="shared" si="29"/>
        <v>1366743.8289999999</v>
      </c>
      <c r="M225" s="123">
        <v>5.8</v>
      </c>
      <c r="N225" s="120">
        <f t="shared" si="30"/>
        <v>182051.96599999999</v>
      </c>
      <c r="O225" s="123">
        <v>5.73</v>
      </c>
      <c r="P225" s="120">
        <f t="shared" si="31"/>
        <v>1118572.8393000001</v>
      </c>
      <c r="Q225" s="123"/>
      <c r="R225" s="122"/>
      <c r="S225" s="120">
        <v>0</v>
      </c>
      <c r="T225" s="121">
        <f t="shared" si="33"/>
        <v>3200842.3611599999</v>
      </c>
    </row>
    <row r="226" spans="1:20" hidden="1" x14ac:dyDescent="0.25">
      <c r="A226" s="75">
        <v>228</v>
      </c>
      <c r="B226" s="75" t="s">
        <v>77</v>
      </c>
      <c r="C226" s="116">
        <f t="shared" si="27"/>
        <v>93816.049999999959</v>
      </c>
      <c r="D226" s="116">
        <v>31388.27</v>
      </c>
      <c r="E226" s="116">
        <v>179893.91</v>
      </c>
      <c r="F226" s="116"/>
      <c r="G226" s="116">
        <v>305098.23</v>
      </c>
      <c r="H226" s="116">
        <f t="shared" si="28"/>
        <v>366117.87599999999</v>
      </c>
      <c r="I226" s="120">
        <v>2564733.3507999997</v>
      </c>
      <c r="J226" s="120">
        <f t="shared" si="32"/>
        <v>3077680.0209599994</v>
      </c>
      <c r="K226" s="123">
        <v>14.41</v>
      </c>
      <c r="L226" s="120">
        <f t="shared" si="29"/>
        <v>1351889.2804999994</v>
      </c>
      <c r="M226" s="123">
        <v>5.8</v>
      </c>
      <c r="N226" s="120">
        <f t="shared" si="30"/>
        <v>182051.96599999999</v>
      </c>
      <c r="O226" s="123">
        <v>5.73</v>
      </c>
      <c r="P226" s="120">
        <f t="shared" si="31"/>
        <v>1030792.1043000001</v>
      </c>
      <c r="Q226" s="123"/>
      <c r="R226" s="122"/>
      <c r="S226" s="120">
        <v>0</v>
      </c>
      <c r="T226" s="121">
        <f t="shared" si="33"/>
        <v>3077680.0209599994</v>
      </c>
    </row>
    <row r="227" spans="1:20" hidden="1" x14ac:dyDescent="0.25">
      <c r="A227" s="75">
        <v>229</v>
      </c>
      <c r="B227" s="75" t="s">
        <v>78</v>
      </c>
      <c r="C227" s="116">
        <f t="shared" si="27"/>
        <v>100970.63999999998</v>
      </c>
      <c r="D227" s="116">
        <v>31388.27</v>
      </c>
      <c r="E227" s="116">
        <v>257992.91</v>
      </c>
      <c r="F227" s="116"/>
      <c r="G227" s="116">
        <v>390351.82</v>
      </c>
      <c r="H227" s="116">
        <f t="shared" si="28"/>
        <v>468422.18400000001</v>
      </c>
      <c r="I227" s="120">
        <v>3115338.2626999998</v>
      </c>
      <c r="J227" s="120">
        <f t="shared" si="32"/>
        <v>3738405.9152399995</v>
      </c>
      <c r="K227" s="123">
        <v>14.41</v>
      </c>
      <c r="L227" s="120">
        <f t="shared" si="29"/>
        <v>1454986.9223999998</v>
      </c>
      <c r="M227" s="123">
        <v>5.8</v>
      </c>
      <c r="N227" s="120">
        <f t="shared" si="30"/>
        <v>182051.96599999999</v>
      </c>
      <c r="O227" s="123">
        <v>5.73</v>
      </c>
      <c r="P227" s="120">
        <f t="shared" si="31"/>
        <v>1478299.3743</v>
      </c>
      <c r="Q227" s="123"/>
      <c r="R227" s="122"/>
      <c r="S227" s="120">
        <v>0</v>
      </c>
      <c r="T227" s="121">
        <f t="shared" si="33"/>
        <v>3738405.9152399995</v>
      </c>
    </row>
    <row r="228" spans="1:20" hidden="1" x14ac:dyDescent="0.25">
      <c r="A228" s="75">
        <v>230</v>
      </c>
      <c r="B228" s="75" t="s">
        <v>594</v>
      </c>
      <c r="C228" s="116">
        <f t="shared" si="27"/>
        <v>71006.699999999983</v>
      </c>
      <c r="D228" s="116">
        <v>22636.76</v>
      </c>
      <c r="E228" s="116">
        <v>234943.03</v>
      </c>
      <c r="F228" s="116"/>
      <c r="G228" s="116">
        <v>328586.49</v>
      </c>
      <c r="H228" s="116">
        <f t="shared" si="28"/>
        <v>394303.788</v>
      </c>
      <c r="I228" s="120">
        <v>2500723.3169</v>
      </c>
      <c r="J228" s="120">
        <f t="shared" si="32"/>
        <v>3000867.9802799998</v>
      </c>
      <c r="K228" s="123">
        <v>14.41</v>
      </c>
      <c r="L228" s="120">
        <f t="shared" si="29"/>
        <v>1023206.5469999998</v>
      </c>
      <c r="M228" s="123">
        <v>5.8</v>
      </c>
      <c r="N228" s="120">
        <f t="shared" si="30"/>
        <v>131293.20799999998</v>
      </c>
      <c r="O228" s="123">
        <v>5.73</v>
      </c>
      <c r="P228" s="120">
        <f t="shared" si="31"/>
        <v>1346223.5619000001</v>
      </c>
      <c r="Q228" s="123"/>
      <c r="R228" s="122"/>
      <c r="S228" s="120">
        <v>0</v>
      </c>
      <c r="T228" s="121">
        <f t="shared" si="33"/>
        <v>3000867.9802799998</v>
      </c>
    </row>
    <row r="229" spans="1:20" hidden="1" x14ac:dyDescent="0.25">
      <c r="A229" s="75">
        <v>231</v>
      </c>
      <c r="B229" s="75" t="s">
        <v>595</v>
      </c>
      <c r="C229" s="116">
        <f t="shared" si="27"/>
        <v>204653.56</v>
      </c>
      <c r="D229" s="116">
        <v>54626.34</v>
      </c>
      <c r="E229" s="116">
        <v>490405.3</v>
      </c>
      <c r="F229" s="116"/>
      <c r="G229" s="116">
        <v>749685.2</v>
      </c>
      <c r="H229" s="116">
        <f t="shared" si="28"/>
        <v>899622.23999999987</v>
      </c>
      <c r="I229" s="120">
        <v>6075912.9406000003</v>
      </c>
      <c r="J229" s="120">
        <f t="shared" si="32"/>
        <v>7291095.5287199998</v>
      </c>
      <c r="K229" s="123">
        <v>14.41</v>
      </c>
      <c r="L229" s="120">
        <f t="shared" si="29"/>
        <v>2949057.7996</v>
      </c>
      <c r="M229" s="123">
        <v>5.8</v>
      </c>
      <c r="N229" s="120">
        <f t="shared" si="30"/>
        <v>316832.772</v>
      </c>
      <c r="O229" s="123">
        <v>5.73</v>
      </c>
      <c r="P229" s="120">
        <f t="shared" si="31"/>
        <v>2810022.3689999999</v>
      </c>
      <c r="Q229" s="123"/>
      <c r="R229" s="122"/>
      <c r="S229" s="120">
        <v>0</v>
      </c>
      <c r="T229" s="121">
        <f t="shared" si="33"/>
        <v>7291095.5287199998</v>
      </c>
    </row>
    <row r="230" spans="1:20" hidden="1" x14ac:dyDescent="0.25">
      <c r="A230" s="75">
        <v>232</v>
      </c>
      <c r="B230" s="75" t="s">
        <v>596</v>
      </c>
      <c r="C230" s="116">
        <f t="shared" si="27"/>
        <v>24172.789999999994</v>
      </c>
      <c r="D230" s="116">
        <v>7988.58</v>
      </c>
      <c r="E230" s="116">
        <v>65536.67</v>
      </c>
      <c r="F230" s="116"/>
      <c r="G230" s="116">
        <v>97698.04</v>
      </c>
      <c r="H230" s="116">
        <f t="shared" si="28"/>
        <v>117237.64799999999</v>
      </c>
      <c r="I230" s="120">
        <v>770188.78699999989</v>
      </c>
      <c r="J230" s="120">
        <f t="shared" si="32"/>
        <v>924226.5443999999</v>
      </c>
      <c r="K230" s="123">
        <v>14.41</v>
      </c>
      <c r="L230" s="120">
        <f t="shared" si="29"/>
        <v>348329.90389999992</v>
      </c>
      <c r="M230" s="123">
        <v>5.8</v>
      </c>
      <c r="N230" s="120">
        <f t="shared" si="30"/>
        <v>46333.763999999996</v>
      </c>
      <c r="O230" s="123">
        <v>5.73</v>
      </c>
      <c r="P230" s="120">
        <f t="shared" si="31"/>
        <v>375525.11910000001</v>
      </c>
      <c r="Q230" s="123"/>
      <c r="R230" s="122"/>
      <c r="S230" s="120">
        <v>0</v>
      </c>
      <c r="T230" s="121">
        <f t="shared" si="33"/>
        <v>924226.5443999999</v>
      </c>
    </row>
    <row r="231" spans="1:20" hidden="1" x14ac:dyDescent="0.25">
      <c r="A231" s="75">
        <v>233</v>
      </c>
      <c r="B231" s="75" t="s">
        <v>597</v>
      </c>
      <c r="C231" s="116">
        <f t="shared" si="27"/>
        <v>24719.479999999996</v>
      </c>
      <c r="D231" s="116">
        <v>7988.58</v>
      </c>
      <c r="E231" s="116">
        <v>71032.13</v>
      </c>
      <c r="F231" s="116"/>
      <c r="G231" s="116">
        <v>103740.19</v>
      </c>
      <c r="H231" s="116">
        <f t="shared" si="28"/>
        <v>124488.228</v>
      </c>
      <c r="I231" s="120">
        <v>809555.57569999993</v>
      </c>
      <c r="J231" s="120">
        <f t="shared" si="32"/>
        <v>971466.69083999982</v>
      </c>
      <c r="K231" s="123">
        <v>14.41</v>
      </c>
      <c r="L231" s="120">
        <f t="shared" si="29"/>
        <v>356207.70679999993</v>
      </c>
      <c r="M231" s="123">
        <v>5.8</v>
      </c>
      <c r="N231" s="120">
        <f t="shared" si="30"/>
        <v>46333.763999999996</v>
      </c>
      <c r="O231" s="123">
        <v>5.73</v>
      </c>
      <c r="P231" s="120">
        <f t="shared" si="31"/>
        <v>407014.10490000003</v>
      </c>
      <c r="Q231" s="123"/>
      <c r="R231" s="122"/>
      <c r="S231" s="120">
        <v>0</v>
      </c>
      <c r="T231" s="121">
        <f t="shared" si="33"/>
        <v>971466.69083999982</v>
      </c>
    </row>
    <row r="232" spans="1:20" hidden="1" x14ac:dyDescent="0.25">
      <c r="A232" s="75">
        <v>234</v>
      </c>
      <c r="B232" s="75" t="s">
        <v>598</v>
      </c>
      <c r="C232" s="116">
        <f t="shared" si="27"/>
        <v>30793.649999999994</v>
      </c>
      <c r="D232" s="116">
        <v>7988.58</v>
      </c>
      <c r="E232" s="116">
        <v>86775.89</v>
      </c>
      <c r="F232" s="116"/>
      <c r="G232" s="116">
        <v>125558.12</v>
      </c>
      <c r="H232" s="116">
        <f t="shared" si="28"/>
        <v>150669.74399999998</v>
      </c>
      <c r="I232" s="120">
        <v>987296.11019999988</v>
      </c>
      <c r="J232" s="120">
        <f t="shared" si="32"/>
        <v>1184755.3322399999</v>
      </c>
      <c r="K232" s="123">
        <v>14.41</v>
      </c>
      <c r="L232" s="120">
        <f t="shared" si="29"/>
        <v>443736.49649999989</v>
      </c>
      <c r="M232" s="123">
        <v>5.8</v>
      </c>
      <c r="N232" s="120">
        <f t="shared" si="30"/>
        <v>46333.763999999996</v>
      </c>
      <c r="O232" s="123">
        <v>5.73</v>
      </c>
      <c r="P232" s="120">
        <f t="shared" si="31"/>
        <v>497225.84970000002</v>
      </c>
      <c r="Q232" s="123"/>
      <c r="R232" s="122"/>
      <c r="S232" s="120">
        <v>0</v>
      </c>
      <c r="T232" s="121">
        <f t="shared" si="33"/>
        <v>1184755.3322399999</v>
      </c>
    </row>
    <row r="233" spans="1:20" hidden="1" x14ac:dyDescent="0.25">
      <c r="A233" s="75">
        <v>235</v>
      </c>
      <c r="B233" s="75" t="s">
        <v>599</v>
      </c>
      <c r="C233" s="116">
        <f t="shared" si="27"/>
        <v>17813.22</v>
      </c>
      <c r="D233" s="116">
        <v>6123.78</v>
      </c>
      <c r="E233" s="116">
        <v>41040.49</v>
      </c>
      <c r="F233" s="116"/>
      <c r="G233" s="116">
        <v>64977.49</v>
      </c>
      <c r="H233" s="116">
        <f t="shared" si="28"/>
        <v>77972.987999999998</v>
      </c>
      <c r="I233" s="120">
        <v>527368.43189999997</v>
      </c>
      <c r="J233" s="120">
        <f t="shared" si="32"/>
        <v>632842.11827999994</v>
      </c>
      <c r="K233" s="123">
        <v>14.41</v>
      </c>
      <c r="L233" s="120">
        <f t="shared" si="29"/>
        <v>256688.50020000001</v>
      </c>
      <c r="M233" s="123">
        <v>5.8</v>
      </c>
      <c r="N233" s="120">
        <f t="shared" si="30"/>
        <v>35517.923999999999</v>
      </c>
      <c r="O233" s="123">
        <v>5.73</v>
      </c>
      <c r="P233" s="120">
        <f t="shared" si="31"/>
        <v>235162.00770000002</v>
      </c>
      <c r="Q233" s="123"/>
      <c r="R233" s="122"/>
      <c r="S233" s="120">
        <v>0</v>
      </c>
      <c r="T233" s="121">
        <f t="shared" si="33"/>
        <v>632842.11827999994</v>
      </c>
    </row>
    <row r="234" spans="1:20" hidden="1" x14ac:dyDescent="0.25">
      <c r="A234" s="75">
        <v>236</v>
      </c>
      <c r="B234" s="75" t="s">
        <v>79</v>
      </c>
      <c r="C234" s="116">
        <f t="shared" si="27"/>
        <v>104036.43</v>
      </c>
      <c r="D234" s="116">
        <v>29802.95</v>
      </c>
      <c r="E234" s="116">
        <v>359821.68</v>
      </c>
      <c r="F234" s="116"/>
      <c r="G234" s="116">
        <v>493661.06</v>
      </c>
      <c r="H234" s="116">
        <f t="shared" si="28"/>
        <v>592393.272</v>
      </c>
      <c r="I234" s="120">
        <v>3733800.2927000001</v>
      </c>
      <c r="J234" s="120">
        <f t="shared" si="32"/>
        <v>4480560.3512399998</v>
      </c>
      <c r="K234" s="123">
        <v>14.41</v>
      </c>
      <c r="L234" s="120">
        <f t="shared" si="29"/>
        <v>1499164.9563</v>
      </c>
      <c r="M234" s="123">
        <v>5.8</v>
      </c>
      <c r="N234" s="120">
        <f t="shared" si="30"/>
        <v>172857.11</v>
      </c>
      <c r="O234" s="123">
        <v>5.73</v>
      </c>
      <c r="P234" s="120">
        <f t="shared" si="31"/>
        <v>2061778.2264</v>
      </c>
      <c r="Q234" s="123"/>
      <c r="R234" s="122"/>
      <c r="S234" s="120">
        <v>0</v>
      </c>
      <c r="T234" s="121">
        <f t="shared" si="33"/>
        <v>4480560.3512399998</v>
      </c>
    </row>
    <row r="235" spans="1:20" hidden="1" x14ac:dyDescent="0.25">
      <c r="A235" s="75">
        <v>237</v>
      </c>
      <c r="B235" s="75" t="s">
        <v>600</v>
      </c>
      <c r="C235" s="116">
        <f t="shared" si="27"/>
        <v>107436.90000000002</v>
      </c>
      <c r="D235" s="116">
        <v>28755.35</v>
      </c>
      <c r="E235" s="116">
        <v>398264.73</v>
      </c>
      <c r="F235" s="116"/>
      <c r="G235" s="116">
        <v>534456.98</v>
      </c>
      <c r="H235" s="116">
        <f t="shared" si="28"/>
        <v>641348.37599999993</v>
      </c>
      <c r="I235" s="120">
        <v>3997003.6619000006</v>
      </c>
      <c r="J235" s="120">
        <f t="shared" si="32"/>
        <v>4796404.3942800006</v>
      </c>
      <c r="K235" s="123">
        <v>14.41</v>
      </c>
      <c r="L235" s="120">
        <f t="shared" si="29"/>
        <v>1548165.7290000003</v>
      </c>
      <c r="M235" s="123">
        <v>5.8</v>
      </c>
      <c r="N235" s="120">
        <f t="shared" si="30"/>
        <v>166781.03</v>
      </c>
      <c r="O235" s="123">
        <v>5.73</v>
      </c>
      <c r="P235" s="120">
        <f t="shared" si="31"/>
        <v>2282056.9029000001</v>
      </c>
      <c r="Q235" s="123"/>
      <c r="R235" s="122"/>
      <c r="S235" s="120">
        <v>0</v>
      </c>
      <c r="T235" s="121">
        <f t="shared" si="33"/>
        <v>4796404.3942800006</v>
      </c>
    </row>
    <row r="236" spans="1:20" hidden="1" x14ac:dyDescent="0.25">
      <c r="A236" s="75">
        <v>238</v>
      </c>
      <c r="B236" s="75" t="s">
        <v>601</v>
      </c>
      <c r="C236" s="116">
        <f t="shared" si="27"/>
        <v>117430.52000000008</v>
      </c>
      <c r="D236" s="116">
        <v>27827.45</v>
      </c>
      <c r="E236" s="116">
        <v>444263.3</v>
      </c>
      <c r="F236" s="116"/>
      <c r="G236" s="116">
        <v>589521.27</v>
      </c>
      <c r="H236" s="116">
        <f t="shared" si="28"/>
        <v>707425.52399999998</v>
      </c>
      <c r="I236" s="120">
        <v>4399201.7122000009</v>
      </c>
      <c r="J236" s="120">
        <f t="shared" si="32"/>
        <v>5279042.0546400007</v>
      </c>
      <c r="K236" s="123">
        <v>14.41</v>
      </c>
      <c r="L236" s="120">
        <f t="shared" si="29"/>
        <v>1692173.7932000011</v>
      </c>
      <c r="M236" s="123">
        <v>5.8</v>
      </c>
      <c r="N236" s="120">
        <f t="shared" si="30"/>
        <v>161399.21</v>
      </c>
      <c r="O236" s="123">
        <v>5.73</v>
      </c>
      <c r="P236" s="120">
        <f t="shared" si="31"/>
        <v>2545628.7090000003</v>
      </c>
      <c r="Q236" s="123"/>
      <c r="R236" s="122"/>
      <c r="S236" s="120">
        <v>0</v>
      </c>
      <c r="T236" s="121">
        <f t="shared" si="33"/>
        <v>5279042.0546400007</v>
      </c>
    </row>
    <row r="237" spans="1:20" hidden="1" x14ac:dyDescent="0.25">
      <c r="A237" s="75">
        <v>239</v>
      </c>
      <c r="B237" s="75" t="s">
        <v>84</v>
      </c>
      <c r="C237" s="116">
        <f t="shared" si="27"/>
        <v>100093.88</v>
      </c>
      <c r="D237" s="116">
        <v>29802.95</v>
      </c>
      <c r="E237" s="116">
        <v>319312.68</v>
      </c>
      <c r="F237" s="116"/>
      <c r="G237" s="116">
        <v>449209.51</v>
      </c>
      <c r="H237" s="116">
        <f t="shared" si="28"/>
        <v>539051.41200000001</v>
      </c>
      <c r="I237" s="120">
        <v>3444871.5772000002</v>
      </c>
      <c r="J237" s="120">
        <f t="shared" si="32"/>
        <v>4133845.8926400002</v>
      </c>
      <c r="K237" s="123">
        <v>14.41</v>
      </c>
      <c r="L237" s="120">
        <f t="shared" si="29"/>
        <v>1442352.8108000001</v>
      </c>
      <c r="M237" s="123">
        <v>5.8</v>
      </c>
      <c r="N237" s="120">
        <f t="shared" si="30"/>
        <v>172857.11</v>
      </c>
      <c r="O237" s="123">
        <v>5.73</v>
      </c>
      <c r="P237" s="120">
        <f t="shared" si="31"/>
        <v>1829661.6564000002</v>
      </c>
      <c r="Q237" s="123"/>
      <c r="R237" s="122"/>
      <c r="S237" s="120">
        <v>0</v>
      </c>
      <c r="T237" s="121">
        <f t="shared" si="33"/>
        <v>4133845.8926400002</v>
      </c>
    </row>
    <row r="238" spans="1:20" hidden="1" x14ac:dyDescent="0.25">
      <c r="A238" s="75">
        <v>240</v>
      </c>
      <c r="B238" s="75" t="s">
        <v>83</v>
      </c>
      <c r="C238" s="116">
        <f t="shared" si="27"/>
        <v>108062.78000000003</v>
      </c>
      <c r="D238" s="116">
        <v>29802.95</v>
      </c>
      <c r="E238" s="116">
        <v>401191.67999999999</v>
      </c>
      <c r="F238" s="116"/>
      <c r="G238" s="116">
        <v>539057.41</v>
      </c>
      <c r="H238" s="116">
        <f t="shared" si="28"/>
        <v>646868.89199999999</v>
      </c>
      <c r="I238" s="120">
        <v>4028870.0962000005</v>
      </c>
      <c r="J238" s="120">
        <f t="shared" si="32"/>
        <v>4834644.1154400008</v>
      </c>
      <c r="K238" s="123">
        <v>14.41</v>
      </c>
      <c r="L238" s="120">
        <f t="shared" si="29"/>
        <v>1557184.6598000005</v>
      </c>
      <c r="M238" s="123">
        <v>5.8</v>
      </c>
      <c r="N238" s="120">
        <f t="shared" si="30"/>
        <v>172857.11</v>
      </c>
      <c r="O238" s="123">
        <v>5.73</v>
      </c>
      <c r="P238" s="120">
        <f t="shared" si="31"/>
        <v>2298828.3264000001</v>
      </c>
      <c r="Q238" s="123"/>
      <c r="R238" s="122"/>
      <c r="S238" s="120">
        <v>0</v>
      </c>
      <c r="T238" s="121">
        <f t="shared" si="33"/>
        <v>4834644.1154400008</v>
      </c>
    </row>
    <row r="239" spans="1:20" hidden="1" x14ac:dyDescent="0.25">
      <c r="A239" s="75">
        <v>241</v>
      </c>
      <c r="B239" s="75" t="s">
        <v>85</v>
      </c>
      <c r="C239" s="116">
        <f t="shared" si="27"/>
        <v>23375.040000000008</v>
      </c>
      <c r="D239" s="116">
        <v>6123.78</v>
      </c>
      <c r="E239" s="116">
        <v>96949.92</v>
      </c>
      <c r="F239" s="116"/>
      <c r="G239" s="116">
        <v>126448.74</v>
      </c>
      <c r="H239" s="116">
        <f t="shared" si="28"/>
        <v>151738.48800000001</v>
      </c>
      <c r="I239" s="120">
        <v>927875.29200000013</v>
      </c>
      <c r="J239" s="120">
        <f t="shared" si="32"/>
        <v>1113450.3504000001</v>
      </c>
      <c r="K239" s="123">
        <v>14.41</v>
      </c>
      <c r="L239" s="120">
        <f t="shared" si="29"/>
        <v>336834.32640000014</v>
      </c>
      <c r="M239" s="123">
        <v>5.8</v>
      </c>
      <c r="N239" s="120">
        <f t="shared" si="30"/>
        <v>35517.923999999999</v>
      </c>
      <c r="O239" s="123">
        <v>5.73</v>
      </c>
      <c r="P239" s="120">
        <f t="shared" si="31"/>
        <v>555523.0416</v>
      </c>
      <c r="Q239" s="123"/>
      <c r="R239" s="122"/>
      <c r="S239" s="120">
        <v>0</v>
      </c>
      <c r="T239" s="121">
        <f t="shared" si="33"/>
        <v>1113450.3504000001</v>
      </c>
    </row>
    <row r="240" spans="1:20" hidden="1" x14ac:dyDescent="0.25">
      <c r="A240" s="75">
        <v>242</v>
      </c>
      <c r="B240" s="75" t="s">
        <v>86</v>
      </c>
      <c r="C240" s="116">
        <f t="shared" si="27"/>
        <v>27489.940000000002</v>
      </c>
      <c r="D240" s="116">
        <v>6123.78</v>
      </c>
      <c r="E240" s="116">
        <v>138314.41</v>
      </c>
      <c r="F240" s="116"/>
      <c r="G240" s="116">
        <v>171928.13</v>
      </c>
      <c r="H240" s="116">
        <f t="shared" si="28"/>
        <v>206313.75599999999</v>
      </c>
      <c r="I240" s="120">
        <v>1224189.5287000001</v>
      </c>
      <c r="J240" s="120">
        <f t="shared" si="32"/>
        <v>1469027.4344400002</v>
      </c>
      <c r="K240" s="123">
        <v>14.41</v>
      </c>
      <c r="L240" s="120">
        <f t="shared" si="29"/>
        <v>396130.03540000005</v>
      </c>
      <c r="M240" s="123">
        <v>5.8</v>
      </c>
      <c r="N240" s="120">
        <f t="shared" si="30"/>
        <v>35517.923999999999</v>
      </c>
      <c r="O240" s="123">
        <v>5.73</v>
      </c>
      <c r="P240" s="120">
        <f t="shared" si="31"/>
        <v>792541.56930000009</v>
      </c>
      <c r="Q240" s="123"/>
      <c r="R240" s="122"/>
      <c r="S240" s="120">
        <v>0</v>
      </c>
      <c r="T240" s="121">
        <f t="shared" si="33"/>
        <v>1469027.4344400002</v>
      </c>
    </row>
    <row r="241" spans="1:20" hidden="1" x14ac:dyDescent="0.25">
      <c r="A241" s="75">
        <v>243</v>
      </c>
      <c r="B241" s="75" t="s">
        <v>87</v>
      </c>
      <c r="C241" s="116">
        <f t="shared" si="27"/>
        <v>110891.59999999998</v>
      </c>
      <c r="D241" s="116">
        <v>34476.57</v>
      </c>
      <c r="E241" s="116">
        <v>262704.71000000002</v>
      </c>
      <c r="F241" s="116"/>
      <c r="G241" s="116">
        <v>408072.88</v>
      </c>
      <c r="H241" s="116">
        <f t="shared" si="28"/>
        <v>489687.45600000001</v>
      </c>
      <c r="I241" s="120">
        <v>3303210.0503000002</v>
      </c>
      <c r="J241" s="120">
        <f t="shared" si="32"/>
        <v>3963852.06036</v>
      </c>
      <c r="K241" s="123">
        <v>14.41</v>
      </c>
      <c r="L241" s="120">
        <f t="shared" si="29"/>
        <v>1597947.9559999998</v>
      </c>
      <c r="M241" s="123">
        <v>5.8</v>
      </c>
      <c r="N241" s="120">
        <f t="shared" si="30"/>
        <v>199964.106</v>
      </c>
      <c r="O241" s="123">
        <v>5.73</v>
      </c>
      <c r="P241" s="120">
        <f t="shared" si="31"/>
        <v>1505297.9883000003</v>
      </c>
      <c r="Q241" s="123"/>
      <c r="R241" s="122"/>
      <c r="S241" s="120">
        <v>0</v>
      </c>
      <c r="T241" s="121">
        <f t="shared" si="33"/>
        <v>3963852.06036</v>
      </c>
    </row>
    <row r="242" spans="1:20" hidden="1" x14ac:dyDescent="0.25">
      <c r="A242" s="75">
        <v>244</v>
      </c>
      <c r="B242" s="75" t="s">
        <v>88</v>
      </c>
      <c r="C242" s="116">
        <f t="shared" si="27"/>
        <v>65787.570000000007</v>
      </c>
      <c r="D242" s="116">
        <v>11855.69</v>
      </c>
      <c r="E242" s="116">
        <v>233033.74</v>
      </c>
      <c r="F242" s="116"/>
      <c r="G242" s="116">
        <v>310677</v>
      </c>
      <c r="H242" s="116">
        <f t="shared" si="28"/>
        <v>372812.39999999997</v>
      </c>
      <c r="I242" s="120">
        <v>2352045.2159000002</v>
      </c>
      <c r="J242" s="120">
        <f t="shared" si="32"/>
        <v>2822454.2590800002</v>
      </c>
      <c r="K242" s="123">
        <v>14.41</v>
      </c>
      <c r="L242" s="120">
        <f t="shared" si="29"/>
        <v>947998.88370000012</v>
      </c>
      <c r="M242" s="123">
        <v>5.8</v>
      </c>
      <c r="N242" s="120">
        <f t="shared" si="30"/>
        <v>68763.002000000008</v>
      </c>
      <c r="O242" s="123">
        <v>5.73</v>
      </c>
      <c r="P242" s="120">
        <f t="shared" si="31"/>
        <v>1335283.3302</v>
      </c>
      <c r="Q242" s="123"/>
      <c r="R242" s="122"/>
      <c r="S242" s="120">
        <v>0</v>
      </c>
      <c r="T242" s="121">
        <f t="shared" si="33"/>
        <v>2822454.2590800002</v>
      </c>
    </row>
    <row r="243" spans="1:20" hidden="1" x14ac:dyDescent="0.25">
      <c r="A243" s="75">
        <v>245</v>
      </c>
      <c r="B243" s="75" t="s">
        <v>89</v>
      </c>
      <c r="C243" s="116">
        <f t="shared" si="27"/>
        <v>76824.270000000019</v>
      </c>
      <c r="D243" s="116">
        <v>11855.69</v>
      </c>
      <c r="E243" s="116">
        <v>346433.74</v>
      </c>
      <c r="F243" s="116"/>
      <c r="G243" s="116">
        <v>435113.7</v>
      </c>
      <c r="H243" s="116">
        <f t="shared" si="28"/>
        <v>522136.44</v>
      </c>
      <c r="I243" s="120">
        <v>3160866.0629000003</v>
      </c>
      <c r="J243" s="120">
        <f t="shared" si="32"/>
        <v>3793039.2754800003</v>
      </c>
      <c r="K243" s="123">
        <v>14.41</v>
      </c>
      <c r="L243" s="120">
        <f t="shared" si="29"/>
        <v>1107037.7307000002</v>
      </c>
      <c r="M243" s="123">
        <v>5.8</v>
      </c>
      <c r="N243" s="120">
        <f t="shared" si="30"/>
        <v>68763.002000000008</v>
      </c>
      <c r="O243" s="123">
        <v>5.73</v>
      </c>
      <c r="P243" s="120">
        <f t="shared" si="31"/>
        <v>1985065.3302000002</v>
      </c>
      <c r="Q243" s="123"/>
      <c r="R243" s="122"/>
      <c r="S243" s="120">
        <v>0</v>
      </c>
      <c r="T243" s="121">
        <f t="shared" si="33"/>
        <v>3793039.2754800003</v>
      </c>
    </row>
    <row r="244" spans="1:20" hidden="1" x14ac:dyDescent="0.25">
      <c r="A244" s="75">
        <v>246</v>
      </c>
      <c r="B244" s="75" t="s">
        <v>95</v>
      </c>
      <c r="C244" s="116">
        <f t="shared" si="27"/>
        <v>47438.899999999994</v>
      </c>
      <c r="D244" s="116">
        <v>9944.01</v>
      </c>
      <c r="E244" s="116">
        <v>141501.85999999999</v>
      </c>
      <c r="F244" s="116"/>
      <c r="G244" s="116">
        <v>198884.77</v>
      </c>
      <c r="H244" s="116">
        <f t="shared" si="28"/>
        <v>238661.72399999999</v>
      </c>
      <c r="I244" s="120">
        <v>1552075.4647999997</v>
      </c>
      <c r="J244" s="120">
        <f t="shared" si="32"/>
        <v>1862490.5577599995</v>
      </c>
      <c r="K244" s="123">
        <v>14.41</v>
      </c>
      <c r="L244" s="120">
        <f t="shared" si="29"/>
        <v>683594.54899999988</v>
      </c>
      <c r="M244" s="123">
        <v>5.8</v>
      </c>
      <c r="N244" s="120">
        <f t="shared" si="30"/>
        <v>57675.258000000002</v>
      </c>
      <c r="O244" s="123">
        <v>5.73</v>
      </c>
      <c r="P244" s="120">
        <f t="shared" si="31"/>
        <v>810805.65779999993</v>
      </c>
      <c r="Q244" s="123"/>
      <c r="R244" s="122"/>
      <c r="S244" s="120">
        <v>0</v>
      </c>
      <c r="T244" s="121">
        <f t="shared" si="33"/>
        <v>1862490.5577599995</v>
      </c>
    </row>
    <row r="245" spans="1:20" hidden="1" x14ac:dyDescent="0.25">
      <c r="A245" s="75">
        <v>247</v>
      </c>
      <c r="B245" s="75" t="s">
        <v>96</v>
      </c>
      <c r="C245" s="116">
        <f t="shared" si="27"/>
        <v>52957.25</v>
      </c>
      <c r="D245" s="116">
        <v>9944.01</v>
      </c>
      <c r="E245" s="116">
        <v>198201.86</v>
      </c>
      <c r="F245" s="116"/>
      <c r="G245" s="116">
        <v>261103.12</v>
      </c>
      <c r="H245" s="116">
        <f t="shared" si="28"/>
        <v>313323.74400000001</v>
      </c>
      <c r="I245" s="120">
        <v>1956485.8883</v>
      </c>
      <c r="J245" s="120">
        <f t="shared" si="32"/>
        <v>2347783.0659599998</v>
      </c>
      <c r="K245" s="123">
        <v>14.41</v>
      </c>
      <c r="L245" s="120">
        <f t="shared" si="29"/>
        <v>763113.97250000003</v>
      </c>
      <c r="M245" s="123">
        <v>5.8</v>
      </c>
      <c r="N245" s="120">
        <f t="shared" si="30"/>
        <v>57675.258000000002</v>
      </c>
      <c r="O245" s="123">
        <v>5.73</v>
      </c>
      <c r="P245" s="120">
        <f t="shared" si="31"/>
        <v>1135696.6577999999</v>
      </c>
      <c r="Q245" s="123"/>
      <c r="R245" s="122"/>
      <c r="S245" s="120">
        <v>0</v>
      </c>
      <c r="T245" s="121">
        <f t="shared" si="33"/>
        <v>2347783.0659599998</v>
      </c>
    </row>
    <row r="246" spans="1:20" hidden="1" x14ac:dyDescent="0.25">
      <c r="A246" s="75">
        <v>248</v>
      </c>
      <c r="B246" s="75" t="s">
        <v>97</v>
      </c>
      <c r="C246" s="116">
        <f t="shared" si="27"/>
        <v>42720.97</v>
      </c>
      <c r="D246" s="116">
        <v>8633.2199999999993</v>
      </c>
      <c r="E246" s="116">
        <v>143287.06</v>
      </c>
      <c r="F246" s="116"/>
      <c r="G246" s="116">
        <v>194641.25</v>
      </c>
      <c r="H246" s="116">
        <f t="shared" si="28"/>
        <v>233569.5</v>
      </c>
      <c r="I246" s="120">
        <v>1486716.7075</v>
      </c>
      <c r="J246" s="120">
        <f t="shared" si="32"/>
        <v>1784060.0489999999</v>
      </c>
      <c r="K246" s="123">
        <v>14.41</v>
      </c>
      <c r="L246" s="120">
        <f t="shared" si="29"/>
        <v>615609.1777</v>
      </c>
      <c r="M246" s="123">
        <v>5.8</v>
      </c>
      <c r="N246" s="120">
        <f t="shared" si="30"/>
        <v>50072.675999999992</v>
      </c>
      <c r="O246" s="123">
        <v>5.73</v>
      </c>
      <c r="P246" s="120">
        <f t="shared" si="31"/>
        <v>821034.85380000004</v>
      </c>
      <c r="Q246" s="123"/>
      <c r="R246" s="122"/>
      <c r="S246" s="120">
        <v>0</v>
      </c>
      <c r="T246" s="121">
        <f t="shared" si="33"/>
        <v>1784060.0489999999</v>
      </c>
    </row>
    <row r="247" spans="1:20" hidden="1" x14ac:dyDescent="0.25">
      <c r="A247" s="75">
        <v>249</v>
      </c>
      <c r="B247" s="75" t="s">
        <v>98</v>
      </c>
      <c r="C247" s="116">
        <f t="shared" si="27"/>
        <v>48239.320000000007</v>
      </c>
      <c r="D247" s="116">
        <v>8633.2199999999993</v>
      </c>
      <c r="E247" s="116">
        <v>199987.06</v>
      </c>
      <c r="F247" s="116"/>
      <c r="G247" s="116">
        <v>256859.6</v>
      </c>
      <c r="H247" s="116">
        <f t="shared" si="28"/>
        <v>308231.52</v>
      </c>
      <c r="I247" s="120">
        <v>1891127.1310000003</v>
      </c>
      <c r="J247" s="120">
        <f t="shared" si="32"/>
        <v>2269352.5572000002</v>
      </c>
      <c r="K247" s="123">
        <v>14.41</v>
      </c>
      <c r="L247" s="120">
        <f t="shared" si="29"/>
        <v>695128.60120000015</v>
      </c>
      <c r="M247" s="123">
        <v>5.8</v>
      </c>
      <c r="N247" s="120">
        <f t="shared" si="30"/>
        <v>50072.675999999992</v>
      </c>
      <c r="O247" s="123">
        <v>5.73</v>
      </c>
      <c r="P247" s="120">
        <f t="shared" si="31"/>
        <v>1145925.8538000002</v>
      </c>
      <c r="Q247" s="123"/>
      <c r="R247" s="122"/>
      <c r="S247" s="120">
        <v>0</v>
      </c>
      <c r="T247" s="121">
        <f t="shared" si="33"/>
        <v>2269352.5572000002</v>
      </c>
    </row>
    <row r="248" spans="1:20" hidden="1" x14ac:dyDescent="0.25">
      <c r="A248" s="75">
        <v>250</v>
      </c>
      <c r="B248" s="75" t="s">
        <v>99</v>
      </c>
      <c r="C248" s="116">
        <f t="shared" si="27"/>
        <v>98334.069999999949</v>
      </c>
      <c r="D248" s="116">
        <v>31388.59</v>
      </c>
      <c r="E248" s="116">
        <v>230734.69</v>
      </c>
      <c r="F248" s="116"/>
      <c r="G248" s="116">
        <v>360457.35</v>
      </c>
      <c r="H248" s="116">
        <f t="shared" si="28"/>
        <v>432548.81999999995</v>
      </c>
      <c r="I248" s="120">
        <v>2921157.5443999991</v>
      </c>
      <c r="J248" s="120">
        <f t="shared" si="32"/>
        <v>3505389.0532799987</v>
      </c>
      <c r="K248" s="123">
        <v>14.41</v>
      </c>
      <c r="L248" s="120">
        <f t="shared" si="29"/>
        <v>1416993.9486999994</v>
      </c>
      <c r="M248" s="123">
        <v>5.8</v>
      </c>
      <c r="N248" s="120">
        <f t="shared" si="30"/>
        <v>182053.82199999999</v>
      </c>
      <c r="O248" s="123">
        <v>5.73</v>
      </c>
      <c r="P248" s="120">
        <f t="shared" si="31"/>
        <v>1322109.7737</v>
      </c>
      <c r="Q248" s="123"/>
      <c r="R248" s="122"/>
      <c r="S248" s="120">
        <v>0</v>
      </c>
      <c r="T248" s="121">
        <f t="shared" si="33"/>
        <v>3505389.0532799987</v>
      </c>
    </row>
    <row r="249" spans="1:20" hidden="1" x14ac:dyDescent="0.25">
      <c r="A249" s="75">
        <v>251</v>
      </c>
      <c r="B249" s="75" t="s">
        <v>100</v>
      </c>
      <c r="C249" s="116">
        <f t="shared" si="27"/>
        <v>27297.76999999999</v>
      </c>
      <c r="D249" s="116">
        <v>7988.58</v>
      </c>
      <c r="E249" s="116">
        <v>96949.92</v>
      </c>
      <c r="F249" s="116"/>
      <c r="G249" s="116">
        <v>132236.26999999999</v>
      </c>
      <c r="H249" s="116">
        <f t="shared" si="28"/>
        <v>158683.52399999998</v>
      </c>
      <c r="I249" s="120">
        <v>995217.67129999981</v>
      </c>
      <c r="J249" s="120">
        <f t="shared" si="32"/>
        <v>1194261.2055599997</v>
      </c>
      <c r="K249" s="123">
        <v>14.41</v>
      </c>
      <c r="L249" s="120">
        <f t="shared" si="29"/>
        <v>393360.86569999985</v>
      </c>
      <c r="M249" s="123">
        <v>5.8</v>
      </c>
      <c r="N249" s="120">
        <f t="shared" si="30"/>
        <v>46333.763999999996</v>
      </c>
      <c r="O249" s="123">
        <v>5.73</v>
      </c>
      <c r="P249" s="120">
        <f t="shared" si="31"/>
        <v>555523.0416</v>
      </c>
      <c r="Q249" s="123"/>
      <c r="R249" s="122"/>
      <c r="S249" s="120">
        <v>0</v>
      </c>
      <c r="T249" s="121">
        <f t="shared" si="33"/>
        <v>1194261.2055599997</v>
      </c>
    </row>
    <row r="250" spans="1:20" hidden="1" x14ac:dyDescent="0.25">
      <c r="A250" s="75">
        <v>252</v>
      </c>
      <c r="B250" s="75" t="s">
        <v>101</v>
      </c>
      <c r="C250" s="116">
        <f t="shared" si="27"/>
        <v>28616.87000000001</v>
      </c>
      <c r="D250" s="116">
        <v>7988.58</v>
      </c>
      <c r="E250" s="116">
        <v>110584.55</v>
      </c>
      <c r="F250" s="116"/>
      <c r="G250" s="116">
        <v>147190</v>
      </c>
      <c r="H250" s="116">
        <f t="shared" si="28"/>
        <v>176628</v>
      </c>
      <c r="I250" s="120">
        <v>1092352.3322000003</v>
      </c>
      <c r="J250" s="120">
        <f t="shared" si="32"/>
        <v>1310822.7986400004</v>
      </c>
      <c r="K250" s="123">
        <v>14.41</v>
      </c>
      <c r="L250" s="120">
        <f t="shared" si="29"/>
        <v>412369.09670000017</v>
      </c>
      <c r="M250" s="123">
        <v>5.8</v>
      </c>
      <c r="N250" s="120">
        <f t="shared" si="30"/>
        <v>46333.763999999996</v>
      </c>
      <c r="O250" s="123">
        <v>5.73</v>
      </c>
      <c r="P250" s="120">
        <f t="shared" si="31"/>
        <v>633649.4715000001</v>
      </c>
      <c r="Q250" s="123"/>
      <c r="R250" s="122"/>
      <c r="S250" s="120">
        <v>0</v>
      </c>
      <c r="T250" s="121">
        <f t="shared" si="33"/>
        <v>1310822.7986400004</v>
      </c>
    </row>
    <row r="251" spans="1:20" hidden="1" x14ac:dyDescent="0.25">
      <c r="A251" s="75">
        <v>253</v>
      </c>
      <c r="B251" s="75" t="s">
        <v>102</v>
      </c>
      <c r="C251" s="116">
        <f t="shared" ref="C251:C277" si="34">G251-D251-E251-F251</f>
        <v>8460.9399999999987</v>
      </c>
      <c r="D251" s="116">
        <v>2649.5</v>
      </c>
      <c r="E251" s="116">
        <v>22343.99</v>
      </c>
      <c r="F251" s="116"/>
      <c r="G251" s="116">
        <v>33454.43</v>
      </c>
      <c r="H251" s="116">
        <f t="shared" ref="H251:H277" si="35">G251*1.2</f>
        <v>40145.315999999999</v>
      </c>
      <c r="I251" s="120">
        <v>265320.30810000002</v>
      </c>
      <c r="J251" s="120">
        <f t="shared" si="32"/>
        <v>318384.36972000002</v>
      </c>
      <c r="K251" s="123">
        <v>14.41</v>
      </c>
      <c r="L251" s="120">
        <f t="shared" si="29"/>
        <v>121922.14539999998</v>
      </c>
      <c r="M251" s="123">
        <v>5.8</v>
      </c>
      <c r="N251" s="120">
        <f t="shared" si="30"/>
        <v>15367.1</v>
      </c>
      <c r="O251" s="123">
        <v>5.73</v>
      </c>
      <c r="P251" s="120">
        <f t="shared" si="31"/>
        <v>128031.06270000002</v>
      </c>
      <c r="Q251" s="123"/>
      <c r="R251" s="122"/>
      <c r="S251" s="120">
        <v>0</v>
      </c>
      <c r="T251" s="121">
        <f t="shared" si="33"/>
        <v>318384.36972000002</v>
      </c>
    </row>
    <row r="252" spans="1:20" hidden="1" x14ac:dyDescent="0.25">
      <c r="A252" s="75">
        <v>254</v>
      </c>
      <c r="B252" s="75" t="s">
        <v>103</v>
      </c>
      <c r="C252" s="116">
        <f t="shared" si="34"/>
        <v>8698.320000000007</v>
      </c>
      <c r="D252" s="116">
        <v>2647.24</v>
      </c>
      <c r="E252" s="116">
        <v>24636.17</v>
      </c>
      <c r="F252" s="116"/>
      <c r="G252" s="116">
        <v>35981.730000000003</v>
      </c>
      <c r="H252" s="116">
        <f t="shared" si="35"/>
        <v>43178.076000000001</v>
      </c>
      <c r="I252" s="120">
        <v>281862.03730000008</v>
      </c>
      <c r="J252" s="120">
        <f t="shared" si="32"/>
        <v>338234.4447600001</v>
      </c>
      <c r="K252" s="123">
        <v>14.41</v>
      </c>
      <c r="L252" s="120">
        <f t="shared" si="29"/>
        <v>125342.79120000011</v>
      </c>
      <c r="M252" s="123">
        <v>5.8</v>
      </c>
      <c r="N252" s="120">
        <f t="shared" si="30"/>
        <v>15353.991999999998</v>
      </c>
      <c r="O252" s="123">
        <v>5.73</v>
      </c>
      <c r="P252" s="120">
        <f t="shared" si="31"/>
        <v>141165.25409999999</v>
      </c>
      <c r="Q252" s="123"/>
      <c r="R252" s="122"/>
      <c r="S252" s="120">
        <v>0</v>
      </c>
      <c r="T252" s="121">
        <f t="shared" si="33"/>
        <v>338234.4447600001</v>
      </c>
    </row>
    <row r="253" spans="1:20" hidden="1" x14ac:dyDescent="0.25">
      <c r="A253" s="75">
        <v>255</v>
      </c>
      <c r="B253" s="75" t="s">
        <v>602</v>
      </c>
      <c r="C253" s="116">
        <f t="shared" si="34"/>
        <v>9601.5099999999984</v>
      </c>
      <c r="D253" s="116">
        <v>2808.22</v>
      </c>
      <c r="E253" s="116">
        <v>29908.880000000001</v>
      </c>
      <c r="F253" s="116"/>
      <c r="G253" s="116">
        <v>42318.61</v>
      </c>
      <c r="H253" s="116">
        <f t="shared" si="35"/>
        <v>50782.332000000002</v>
      </c>
      <c r="I253" s="120">
        <v>326023.3175</v>
      </c>
      <c r="J253" s="120">
        <f t="shared" si="32"/>
        <v>391227.98099999997</v>
      </c>
      <c r="K253" s="123">
        <v>14.41</v>
      </c>
      <c r="L253" s="120">
        <f t="shared" si="29"/>
        <v>138357.75909999997</v>
      </c>
      <c r="M253" s="123">
        <v>5.8</v>
      </c>
      <c r="N253" s="120">
        <f t="shared" si="30"/>
        <v>16287.675999999998</v>
      </c>
      <c r="O253" s="123">
        <v>5.73</v>
      </c>
      <c r="P253" s="120">
        <f t="shared" si="31"/>
        <v>171377.88240000003</v>
      </c>
      <c r="Q253" s="123"/>
      <c r="R253" s="122"/>
      <c r="S253" s="120">
        <v>0</v>
      </c>
      <c r="T253" s="121">
        <f t="shared" si="33"/>
        <v>391227.98099999997</v>
      </c>
    </row>
    <row r="254" spans="1:20" hidden="1" x14ac:dyDescent="0.25">
      <c r="A254" s="75">
        <v>256</v>
      </c>
      <c r="B254" s="75" t="s">
        <v>105</v>
      </c>
      <c r="C254" s="116">
        <f t="shared" si="34"/>
        <v>8441.4600000000028</v>
      </c>
      <c r="D254" s="116">
        <v>2321.14</v>
      </c>
      <c r="E254" s="116">
        <v>26758.44</v>
      </c>
      <c r="F254" s="116"/>
      <c r="G254" s="116">
        <v>37521.040000000001</v>
      </c>
      <c r="H254" s="116">
        <f t="shared" si="35"/>
        <v>45025.248</v>
      </c>
      <c r="I254" s="120">
        <v>288429.91180000006</v>
      </c>
      <c r="J254" s="120">
        <f t="shared" si="32"/>
        <v>346115.89416000008</v>
      </c>
      <c r="K254" s="123">
        <v>14.41</v>
      </c>
      <c r="L254" s="120">
        <f t="shared" si="29"/>
        <v>121641.43860000004</v>
      </c>
      <c r="M254" s="123">
        <v>5.8</v>
      </c>
      <c r="N254" s="120">
        <f t="shared" si="30"/>
        <v>13462.611999999999</v>
      </c>
      <c r="O254" s="123">
        <v>5.73</v>
      </c>
      <c r="P254" s="120">
        <f t="shared" si="31"/>
        <v>153325.86120000001</v>
      </c>
      <c r="Q254" s="123"/>
      <c r="R254" s="122"/>
      <c r="S254" s="120">
        <v>0</v>
      </c>
      <c r="T254" s="121">
        <f t="shared" si="33"/>
        <v>346115.89416000008</v>
      </c>
    </row>
    <row r="255" spans="1:20" hidden="1" x14ac:dyDescent="0.25">
      <c r="A255" s="75">
        <v>257</v>
      </c>
      <c r="B255" s="75" t="s">
        <v>603</v>
      </c>
      <c r="C255" s="116">
        <f t="shared" si="34"/>
        <v>9084.5499999999993</v>
      </c>
      <c r="D255" s="116">
        <v>2635.99</v>
      </c>
      <c r="E255" s="116">
        <v>28678.49</v>
      </c>
      <c r="F255" s="116"/>
      <c r="G255" s="116">
        <v>40399.03</v>
      </c>
      <c r="H255" s="116">
        <f t="shared" si="35"/>
        <v>48478.835999999996</v>
      </c>
      <c r="I255" s="120">
        <v>310524.85519999999</v>
      </c>
      <c r="J255" s="120">
        <f t="shared" si="32"/>
        <v>372629.82623999997</v>
      </c>
      <c r="K255" s="123">
        <v>14.41</v>
      </c>
      <c r="L255" s="120">
        <f t="shared" si="29"/>
        <v>130908.36549999999</v>
      </c>
      <c r="M255" s="123">
        <v>5.8</v>
      </c>
      <c r="N255" s="120">
        <f t="shared" si="30"/>
        <v>15288.741999999998</v>
      </c>
      <c r="O255" s="123">
        <v>5.73</v>
      </c>
      <c r="P255" s="120">
        <f t="shared" si="31"/>
        <v>164327.74770000001</v>
      </c>
      <c r="Q255" s="123"/>
      <c r="R255" s="122"/>
      <c r="S255" s="120">
        <v>0</v>
      </c>
      <c r="T255" s="121">
        <f t="shared" si="33"/>
        <v>372629.82623999997</v>
      </c>
    </row>
    <row r="256" spans="1:20" hidden="1" x14ac:dyDescent="0.25">
      <c r="A256" s="75">
        <v>258</v>
      </c>
      <c r="B256" s="75" t="s">
        <v>604</v>
      </c>
      <c r="C256" s="116">
        <f t="shared" si="34"/>
        <v>18587.019999999997</v>
      </c>
      <c r="D256" s="116">
        <v>5359.98</v>
      </c>
      <c r="E256" s="116">
        <v>50805.4</v>
      </c>
      <c r="F256" s="116"/>
      <c r="G256" s="116">
        <v>74752.399999999994</v>
      </c>
      <c r="H256" s="116">
        <f t="shared" si="35"/>
        <v>89702.87999999999</v>
      </c>
      <c r="I256" s="120">
        <v>590041.78419999999</v>
      </c>
      <c r="J256" s="120">
        <f t="shared" si="32"/>
        <v>708050.14104000002</v>
      </c>
      <c r="K256" s="123">
        <v>14.41</v>
      </c>
      <c r="L256" s="120">
        <f t="shared" ref="L256:L277" si="36">C256*K256</f>
        <v>267838.95819999994</v>
      </c>
      <c r="M256" s="123">
        <v>5.8</v>
      </c>
      <c r="N256" s="120">
        <f t="shared" ref="N256:N277" si="37">D256*M256</f>
        <v>31087.883999999998</v>
      </c>
      <c r="O256" s="123">
        <v>5.73</v>
      </c>
      <c r="P256" s="120">
        <f t="shared" ref="P256:P277" si="38">E256*O256</f>
        <v>291114.94200000004</v>
      </c>
      <c r="Q256" s="123"/>
      <c r="R256" s="122"/>
      <c r="S256" s="120">
        <v>0</v>
      </c>
      <c r="T256" s="121">
        <f t="shared" si="33"/>
        <v>708050.14104000002</v>
      </c>
    </row>
    <row r="257" spans="1:20" hidden="1" x14ac:dyDescent="0.25">
      <c r="A257" s="75">
        <v>259</v>
      </c>
      <c r="B257" s="75" t="s">
        <v>605</v>
      </c>
      <c r="C257" s="116">
        <f t="shared" si="34"/>
        <v>23106.930000000008</v>
      </c>
      <c r="D257" s="116">
        <v>6052.67</v>
      </c>
      <c r="E257" s="116">
        <v>71782.259999999995</v>
      </c>
      <c r="F257" s="116"/>
      <c r="G257" s="116">
        <v>100941.86</v>
      </c>
      <c r="H257" s="116">
        <f t="shared" si="35"/>
        <v>121130.23199999999</v>
      </c>
      <c r="I257" s="120">
        <v>779388.69710000011</v>
      </c>
      <c r="J257" s="120">
        <f t="shared" si="32"/>
        <v>935266.4365200001</v>
      </c>
      <c r="K257" s="123">
        <v>14.41</v>
      </c>
      <c r="L257" s="120">
        <f t="shared" si="36"/>
        <v>332970.86130000011</v>
      </c>
      <c r="M257" s="123">
        <v>5.8</v>
      </c>
      <c r="N257" s="120">
        <f t="shared" si="37"/>
        <v>35105.485999999997</v>
      </c>
      <c r="O257" s="123">
        <v>5.73</v>
      </c>
      <c r="P257" s="120">
        <f t="shared" si="38"/>
        <v>411312.34980000003</v>
      </c>
      <c r="Q257" s="123"/>
      <c r="R257" s="122"/>
      <c r="S257" s="120">
        <v>0</v>
      </c>
      <c r="T257" s="121">
        <f t="shared" si="33"/>
        <v>935266.4365200001</v>
      </c>
    </row>
    <row r="258" spans="1:20" hidden="1" x14ac:dyDescent="0.25">
      <c r="A258" s="75">
        <v>260</v>
      </c>
      <c r="B258" s="75" t="s">
        <v>606</v>
      </c>
      <c r="C258" s="116">
        <f t="shared" si="34"/>
        <v>16185.529999999999</v>
      </c>
      <c r="D258" s="116">
        <v>3958.3</v>
      </c>
      <c r="E258" s="116">
        <v>41313.199999999997</v>
      </c>
      <c r="F258" s="116"/>
      <c r="G258" s="116">
        <v>61457.03</v>
      </c>
      <c r="H258" s="116">
        <f t="shared" si="35"/>
        <v>73748.436000000002</v>
      </c>
      <c r="I258" s="120">
        <v>492916.26329999999</v>
      </c>
      <c r="J258" s="120">
        <f t="shared" si="32"/>
        <v>591499.51595999999</v>
      </c>
      <c r="K258" s="123">
        <v>14.41</v>
      </c>
      <c r="L258" s="120">
        <f t="shared" si="36"/>
        <v>233233.48729999998</v>
      </c>
      <c r="M258" s="123">
        <v>5.8</v>
      </c>
      <c r="N258" s="120">
        <f t="shared" si="37"/>
        <v>22958.14</v>
      </c>
      <c r="O258" s="123">
        <v>5.73</v>
      </c>
      <c r="P258" s="120">
        <f t="shared" si="38"/>
        <v>236724.636</v>
      </c>
      <c r="Q258" s="123"/>
      <c r="R258" s="122"/>
      <c r="S258" s="120">
        <v>0</v>
      </c>
      <c r="T258" s="121">
        <f t="shared" si="33"/>
        <v>591499.51595999999</v>
      </c>
    </row>
    <row r="259" spans="1:20" hidden="1" x14ac:dyDescent="0.25">
      <c r="A259" s="75">
        <v>261</v>
      </c>
      <c r="B259" s="75" t="s">
        <v>607</v>
      </c>
      <c r="C259" s="116">
        <f t="shared" si="34"/>
        <v>16462.479999999996</v>
      </c>
      <c r="D259" s="116">
        <v>3958.3</v>
      </c>
      <c r="E259" s="116">
        <v>44158.65</v>
      </c>
      <c r="F259" s="116"/>
      <c r="G259" s="116">
        <v>64579.43</v>
      </c>
      <c r="H259" s="116">
        <f t="shared" si="35"/>
        <v>77495.315999999992</v>
      </c>
      <c r="I259" s="120">
        <v>513211.54129999998</v>
      </c>
      <c r="J259" s="120">
        <f t="shared" si="32"/>
        <v>615853.84956</v>
      </c>
      <c r="K259" s="123">
        <v>14.41</v>
      </c>
      <c r="L259" s="120">
        <f t="shared" si="36"/>
        <v>237224.33679999993</v>
      </c>
      <c r="M259" s="123">
        <v>5.8</v>
      </c>
      <c r="N259" s="120">
        <f t="shared" si="37"/>
        <v>22958.14</v>
      </c>
      <c r="O259" s="123">
        <v>5.73</v>
      </c>
      <c r="P259" s="120">
        <f t="shared" si="38"/>
        <v>253029.06450000004</v>
      </c>
      <c r="Q259" s="123"/>
      <c r="R259" s="122"/>
      <c r="S259" s="120">
        <v>0</v>
      </c>
      <c r="T259" s="121">
        <f t="shared" si="33"/>
        <v>615853.84956</v>
      </c>
    </row>
    <row r="260" spans="1:20" hidden="1" x14ac:dyDescent="0.25">
      <c r="A260" s="75">
        <v>262</v>
      </c>
      <c r="B260" s="75" t="s">
        <v>608</v>
      </c>
      <c r="C260" s="116">
        <f t="shared" si="34"/>
        <v>15680.170000000006</v>
      </c>
      <c r="D260" s="116">
        <v>3576.63</v>
      </c>
      <c r="E260" s="116">
        <v>38566.36</v>
      </c>
      <c r="F260" s="116"/>
      <c r="G260" s="116">
        <v>57823.16</v>
      </c>
      <c r="H260" s="116">
        <f t="shared" si="35"/>
        <v>69387.792000000001</v>
      </c>
      <c r="I260" s="120">
        <v>467680.94650000008</v>
      </c>
      <c r="J260" s="120">
        <f t="shared" ref="J260:J277" si="39">T260-S260</f>
        <v>561217.13580000005</v>
      </c>
      <c r="K260" s="123">
        <v>14.41</v>
      </c>
      <c r="L260" s="120">
        <f t="shared" si="36"/>
        <v>225951.24970000007</v>
      </c>
      <c r="M260" s="123">
        <v>5.8</v>
      </c>
      <c r="N260" s="120">
        <f t="shared" si="37"/>
        <v>20744.454000000002</v>
      </c>
      <c r="O260" s="123">
        <v>5.73</v>
      </c>
      <c r="P260" s="120">
        <f t="shared" si="38"/>
        <v>220985.24280000001</v>
      </c>
      <c r="Q260" s="123"/>
      <c r="R260" s="122"/>
      <c r="S260" s="120">
        <v>0</v>
      </c>
      <c r="T260" s="121">
        <f t="shared" si="33"/>
        <v>561217.13580000005</v>
      </c>
    </row>
    <row r="261" spans="1:20" hidden="1" x14ac:dyDescent="0.25">
      <c r="A261" s="75">
        <v>263</v>
      </c>
      <c r="B261" s="75" t="s">
        <v>609</v>
      </c>
      <c r="C261" s="116">
        <f t="shared" si="34"/>
        <v>5129.1200000000008</v>
      </c>
      <c r="D261" s="116">
        <v>943.8</v>
      </c>
      <c r="E261" s="116">
        <v>14703.83</v>
      </c>
      <c r="F261" s="116"/>
      <c r="G261" s="116">
        <v>20776.75</v>
      </c>
      <c r="H261" s="116">
        <f t="shared" si="35"/>
        <v>24932.1</v>
      </c>
      <c r="I261" s="120">
        <v>163637.60510000002</v>
      </c>
      <c r="J261" s="120">
        <f t="shared" si="39"/>
        <v>196365.12612</v>
      </c>
      <c r="K261" s="123">
        <v>14.41</v>
      </c>
      <c r="L261" s="120">
        <f t="shared" si="36"/>
        <v>73910.619200000016</v>
      </c>
      <c r="M261" s="123">
        <v>5.8</v>
      </c>
      <c r="N261" s="120">
        <f t="shared" si="37"/>
        <v>5474.04</v>
      </c>
      <c r="O261" s="123">
        <v>5.73</v>
      </c>
      <c r="P261" s="120">
        <f t="shared" si="38"/>
        <v>84252.945900000006</v>
      </c>
      <c r="Q261" s="123"/>
      <c r="R261" s="122"/>
      <c r="S261" s="120">
        <v>0</v>
      </c>
      <c r="T261" s="121">
        <f t="shared" si="33"/>
        <v>196365.12612</v>
      </c>
    </row>
    <row r="262" spans="1:20" hidden="1" x14ac:dyDescent="0.25">
      <c r="A262" s="75">
        <v>264</v>
      </c>
      <c r="B262" s="75" t="s">
        <v>610</v>
      </c>
      <c r="C262" s="116">
        <f t="shared" si="34"/>
        <v>29563.699999999997</v>
      </c>
      <c r="D262" s="116">
        <v>8113.23</v>
      </c>
      <c r="E262" s="116">
        <v>79025.440000000002</v>
      </c>
      <c r="F262" s="116"/>
      <c r="G262" s="116">
        <v>116702.37</v>
      </c>
      <c r="H262" s="116">
        <f t="shared" si="35"/>
        <v>140042.84399999998</v>
      </c>
      <c r="I262" s="120">
        <v>925885.42220000003</v>
      </c>
      <c r="J262" s="120">
        <f t="shared" si="39"/>
        <v>1111062.50664</v>
      </c>
      <c r="K262" s="123">
        <v>14.41</v>
      </c>
      <c r="L262" s="120">
        <f t="shared" si="36"/>
        <v>426012.91699999996</v>
      </c>
      <c r="M262" s="123">
        <v>5.8</v>
      </c>
      <c r="N262" s="120">
        <f t="shared" si="37"/>
        <v>47056.733999999997</v>
      </c>
      <c r="O262" s="123">
        <v>5.73</v>
      </c>
      <c r="P262" s="120">
        <f t="shared" si="38"/>
        <v>452815.77120000008</v>
      </c>
      <c r="Q262" s="123"/>
      <c r="R262" s="122"/>
      <c r="S262" s="120">
        <v>0</v>
      </c>
      <c r="T262" s="121">
        <f t="shared" si="33"/>
        <v>1111062.50664</v>
      </c>
    </row>
    <row r="263" spans="1:20" hidden="1" x14ac:dyDescent="0.25">
      <c r="A263" s="75">
        <v>265</v>
      </c>
      <c r="B263" s="75" t="s">
        <v>611</v>
      </c>
      <c r="C263" s="116">
        <f t="shared" si="34"/>
        <v>12353.359999999997</v>
      </c>
      <c r="D263" s="116">
        <v>3895.72</v>
      </c>
      <c r="E263" s="116">
        <v>22502.3</v>
      </c>
      <c r="F263" s="116"/>
      <c r="G263" s="116">
        <v>38751.379999999997</v>
      </c>
      <c r="H263" s="116">
        <f t="shared" si="35"/>
        <v>46501.655999999995</v>
      </c>
      <c r="I263" s="120">
        <v>329545.27259999997</v>
      </c>
      <c r="J263" s="120">
        <f t="shared" si="39"/>
        <v>395454.32711999997</v>
      </c>
      <c r="K263" s="123">
        <v>14.41</v>
      </c>
      <c r="L263" s="120">
        <f t="shared" si="36"/>
        <v>178011.91759999996</v>
      </c>
      <c r="M263" s="123">
        <v>5.8</v>
      </c>
      <c r="N263" s="120">
        <f t="shared" si="37"/>
        <v>22595.175999999999</v>
      </c>
      <c r="O263" s="123">
        <v>5.73</v>
      </c>
      <c r="P263" s="120">
        <f t="shared" si="38"/>
        <v>128938.179</v>
      </c>
      <c r="Q263" s="123"/>
      <c r="R263" s="122"/>
      <c r="S263" s="120">
        <v>0</v>
      </c>
      <c r="T263" s="121">
        <f t="shared" si="33"/>
        <v>395454.32711999997</v>
      </c>
    </row>
    <row r="264" spans="1:20" hidden="1" x14ac:dyDescent="0.25">
      <c r="A264" s="75">
        <v>266</v>
      </c>
      <c r="B264" s="75" t="s">
        <v>612</v>
      </c>
      <c r="C264" s="116">
        <f t="shared" si="34"/>
        <v>12451.2</v>
      </c>
      <c r="D264" s="116">
        <v>3913.2</v>
      </c>
      <c r="E264" s="116">
        <v>23615.8</v>
      </c>
      <c r="F264" s="116"/>
      <c r="G264" s="116">
        <v>39980.199999999997</v>
      </c>
      <c r="H264" s="116">
        <f t="shared" si="35"/>
        <v>47976.24</v>
      </c>
      <c r="I264" s="120">
        <v>337436.88600000006</v>
      </c>
      <c r="J264" s="120">
        <f t="shared" si="39"/>
        <v>404924.26320000004</v>
      </c>
      <c r="K264" s="123">
        <v>14.41</v>
      </c>
      <c r="L264" s="120">
        <f t="shared" si="36"/>
        <v>179421.79200000002</v>
      </c>
      <c r="M264" s="123">
        <v>5.8</v>
      </c>
      <c r="N264" s="120">
        <f t="shared" si="37"/>
        <v>22696.559999999998</v>
      </c>
      <c r="O264" s="123">
        <v>5.73</v>
      </c>
      <c r="P264" s="120">
        <f t="shared" si="38"/>
        <v>135318.53400000001</v>
      </c>
      <c r="Q264" s="123"/>
      <c r="R264" s="122"/>
      <c r="S264" s="120">
        <v>0</v>
      </c>
      <c r="T264" s="121">
        <f t="shared" si="33"/>
        <v>404924.26320000004</v>
      </c>
    </row>
    <row r="265" spans="1:20" hidden="1" x14ac:dyDescent="0.25">
      <c r="A265" s="75">
        <v>267</v>
      </c>
      <c r="B265" s="75" t="s">
        <v>613</v>
      </c>
      <c r="C265" s="116">
        <f t="shared" si="34"/>
        <v>12738.779999999999</v>
      </c>
      <c r="D265" s="116">
        <v>3899.01</v>
      </c>
      <c r="E265" s="116">
        <v>25934.33</v>
      </c>
      <c r="F265" s="116"/>
      <c r="G265" s="116">
        <v>42572.12</v>
      </c>
      <c r="H265" s="116">
        <f t="shared" si="35"/>
        <v>51086.544000000002</v>
      </c>
      <c r="I265" s="120">
        <v>354783.78870000003</v>
      </c>
      <c r="J265" s="120">
        <f t="shared" si="39"/>
        <v>425740.54644000001</v>
      </c>
      <c r="K265" s="123">
        <v>14.41</v>
      </c>
      <c r="L265" s="120">
        <f t="shared" si="36"/>
        <v>183565.8198</v>
      </c>
      <c r="M265" s="123">
        <v>5.8</v>
      </c>
      <c r="N265" s="120">
        <f t="shared" si="37"/>
        <v>22614.258000000002</v>
      </c>
      <c r="O265" s="123">
        <v>5.73</v>
      </c>
      <c r="P265" s="120">
        <f t="shared" si="38"/>
        <v>148603.71090000003</v>
      </c>
      <c r="Q265" s="123"/>
      <c r="R265" s="122"/>
      <c r="S265" s="120">
        <v>0</v>
      </c>
      <c r="T265" s="121">
        <f t="shared" si="33"/>
        <v>425740.54644000001</v>
      </c>
    </row>
    <row r="266" spans="1:20" hidden="1" x14ac:dyDescent="0.25">
      <c r="A266" s="75">
        <v>268</v>
      </c>
      <c r="B266" s="75" t="s">
        <v>614</v>
      </c>
      <c r="C266" s="116">
        <f t="shared" si="34"/>
        <v>12775.919999999998</v>
      </c>
      <c r="D266" s="116">
        <v>3899.01</v>
      </c>
      <c r="E266" s="116">
        <v>26841.53</v>
      </c>
      <c r="F266" s="116"/>
      <c r="G266" s="116">
        <v>43516.46</v>
      </c>
      <c r="H266" s="116">
        <f t="shared" si="35"/>
        <v>52219.752</v>
      </c>
      <c r="I266" s="120">
        <v>360517.23209999996</v>
      </c>
      <c r="J266" s="120">
        <f t="shared" si="39"/>
        <v>432620.67851999996</v>
      </c>
      <c r="K266" s="123">
        <v>14.41</v>
      </c>
      <c r="L266" s="120">
        <f t="shared" si="36"/>
        <v>184101.00719999996</v>
      </c>
      <c r="M266" s="123">
        <v>5.8</v>
      </c>
      <c r="N266" s="120">
        <f t="shared" si="37"/>
        <v>22614.258000000002</v>
      </c>
      <c r="O266" s="123">
        <v>5.73</v>
      </c>
      <c r="P266" s="120">
        <f t="shared" si="38"/>
        <v>153801.9669</v>
      </c>
      <c r="Q266" s="123"/>
      <c r="R266" s="122"/>
      <c r="S266" s="120">
        <v>0</v>
      </c>
      <c r="T266" s="121">
        <f t="shared" si="33"/>
        <v>432620.67851999996</v>
      </c>
    </row>
    <row r="267" spans="1:20" hidden="1" x14ac:dyDescent="0.25">
      <c r="A267" s="75">
        <v>269</v>
      </c>
      <c r="B267" s="75" t="s">
        <v>615</v>
      </c>
      <c r="C267" s="116">
        <f t="shared" si="34"/>
        <v>12910.079999999998</v>
      </c>
      <c r="D267" s="116">
        <v>3895.72</v>
      </c>
      <c r="E267" s="116">
        <v>28187.45</v>
      </c>
      <c r="F267" s="116"/>
      <c r="G267" s="116">
        <v>44993.25</v>
      </c>
      <c r="H267" s="116">
        <f t="shared" si="35"/>
        <v>53991.9</v>
      </c>
      <c r="I267" s="120">
        <v>370143.51730000001</v>
      </c>
      <c r="J267" s="120">
        <f t="shared" si="39"/>
        <v>444172.22076</v>
      </c>
      <c r="K267" s="123">
        <v>14.41</v>
      </c>
      <c r="L267" s="120">
        <f t="shared" si="36"/>
        <v>186034.25279999999</v>
      </c>
      <c r="M267" s="123">
        <v>5.8</v>
      </c>
      <c r="N267" s="120">
        <f t="shared" si="37"/>
        <v>22595.175999999999</v>
      </c>
      <c r="O267" s="123">
        <v>5.73</v>
      </c>
      <c r="P267" s="120">
        <f t="shared" si="38"/>
        <v>161514.08850000001</v>
      </c>
      <c r="Q267" s="123"/>
      <c r="R267" s="122"/>
      <c r="S267" s="120">
        <v>0</v>
      </c>
      <c r="T267" s="121">
        <f t="shared" si="33"/>
        <v>444172.22076</v>
      </c>
    </row>
    <row r="268" spans="1:20" hidden="1" x14ac:dyDescent="0.25">
      <c r="A268" s="75">
        <v>270</v>
      </c>
      <c r="B268" s="75" t="s">
        <v>119</v>
      </c>
      <c r="C268" s="116">
        <f t="shared" si="34"/>
        <v>1779.3999999999999</v>
      </c>
      <c r="D268" s="116">
        <v>698.81</v>
      </c>
      <c r="E268" s="116">
        <v>1976.66</v>
      </c>
      <c r="F268" s="116"/>
      <c r="G268" s="116">
        <v>4454.87</v>
      </c>
      <c r="H268" s="116">
        <f t="shared" si="35"/>
        <v>5345.8440000000001</v>
      </c>
      <c r="I268" s="120">
        <v>41020.513800000001</v>
      </c>
      <c r="J268" s="120">
        <f t="shared" si="39"/>
        <v>49224.616560000002</v>
      </c>
      <c r="K268" s="123">
        <v>14.41</v>
      </c>
      <c r="L268" s="120">
        <f t="shared" si="36"/>
        <v>25641.153999999999</v>
      </c>
      <c r="M268" s="123">
        <v>5.8</v>
      </c>
      <c r="N268" s="120">
        <f t="shared" si="37"/>
        <v>4053.0979999999995</v>
      </c>
      <c r="O268" s="123">
        <v>5.73</v>
      </c>
      <c r="P268" s="120">
        <f t="shared" si="38"/>
        <v>11326.261800000002</v>
      </c>
      <c r="Q268" s="123"/>
      <c r="R268" s="122"/>
      <c r="S268" s="120">
        <v>0</v>
      </c>
      <c r="T268" s="121">
        <f t="shared" si="33"/>
        <v>49224.616560000002</v>
      </c>
    </row>
    <row r="269" spans="1:20" hidden="1" x14ac:dyDescent="0.25">
      <c r="A269" s="75">
        <v>271</v>
      </c>
      <c r="B269" s="75" t="s">
        <v>124</v>
      </c>
      <c r="C269" s="116">
        <f t="shared" si="34"/>
        <v>3267.3100000000013</v>
      </c>
      <c r="D269" s="116">
        <v>628.79999999999995</v>
      </c>
      <c r="E269" s="116">
        <v>13292.3</v>
      </c>
      <c r="F269" s="116"/>
      <c r="G269" s="116">
        <v>17188.41</v>
      </c>
      <c r="H269" s="116">
        <f t="shared" si="35"/>
        <v>20626.092000000001</v>
      </c>
      <c r="I269" s="120">
        <v>126893.85610000002</v>
      </c>
      <c r="J269" s="120">
        <f t="shared" si="39"/>
        <v>152272.62732000003</v>
      </c>
      <c r="K269" s="123">
        <v>14.41</v>
      </c>
      <c r="L269" s="120">
        <f t="shared" si="36"/>
        <v>47081.937100000017</v>
      </c>
      <c r="M269" s="123">
        <v>5.8</v>
      </c>
      <c r="N269" s="120">
        <f t="shared" si="37"/>
        <v>3647.0399999999995</v>
      </c>
      <c r="O269" s="123">
        <v>5.73</v>
      </c>
      <c r="P269" s="120">
        <f t="shared" si="38"/>
        <v>76164.879000000001</v>
      </c>
      <c r="Q269" s="123"/>
      <c r="R269" s="122"/>
      <c r="S269" s="120">
        <v>0</v>
      </c>
      <c r="T269" s="121">
        <f t="shared" si="33"/>
        <v>152272.62732000003</v>
      </c>
    </row>
    <row r="270" spans="1:20" hidden="1" x14ac:dyDescent="0.25">
      <c r="A270" s="75">
        <v>272</v>
      </c>
      <c r="B270" s="75" t="s">
        <v>125</v>
      </c>
      <c r="C270" s="116">
        <f t="shared" si="34"/>
        <v>2627.8700000000008</v>
      </c>
      <c r="D270" s="116">
        <v>624.39</v>
      </c>
      <c r="E270" s="116">
        <v>7898.5</v>
      </c>
      <c r="F270" s="116"/>
      <c r="G270" s="116">
        <v>11150.76</v>
      </c>
      <c r="H270" s="116">
        <f t="shared" si="35"/>
        <v>13380.912</v>
      </c>
      <c r="I270" s="120">
        <v>86747.473700000017</v>
      </c>
      <c r="J270" s="120">
        <f t="shared" si="39"/>
        <v>104096.96844000001</v>
      </c>
      <c r="K270" s="123">
        <v>14.41</v>
      </c>
      <c r="L270" s="120">
        <f t="shared" si="36"/>
        <v>37867.606700000011</v>
      </c>
      <c r="M270" s="123">
        <v>5.8</v>
      </c>
      <c r="N270" s="120">
        <f t="shared" si="37"/>
        <v>3621.462</v>
      </c>
      <c r="O270" s="123">
        <v>5.73</v>
      </c>
      <c r="P270" s="120">
        <f t="shared" si="38"/>
        <v>45258.405000000006</v>
      </c>
      <c r="Q270" s="123"/>
      <c r="R270" s="122"/>
      <c r="S270" s="120">
        <v>0</v>
      </c>
      <c r="T270" s="121">
        <f t="shared" si="33"/>
        <v>104096.96844000001</v>
      </c>
    </row>
    <row r="271" spans="1:20" hidden="1" x14ac:dyDescent="0.25">
      <c r="A271" s="75">
        <v>273</v>
      </c>
      <c r="B271" s="75" t="s">
        <v>616</v>
      </c>
      <c r="C271" s="116">
        <f t="shared" si="34"/>
        <v>112863.29000000004</v>
      </c>
      <c r="D271" s="116">
        <v>28755.35</v>
      </c>
      <c r="E271" s="116">
        <v>454019.73</v>
      </c>
      <c r="F271" s="116"/>
      <c r="G271" s="116">
        <v>595638.37</v>
      </c>
      <c r="H271" s="116">
        <f t="shared" si="35"/>
        <v>714766.04399999999</v>
      </c>
      <c r="I271" s="120">
        <v>4394674.0918000005</v>
      </c>
      <c r="J271" s="120">
        <f t="shared" si="39"/>
        <v>5273608.9101600004</v>
      </c>
      <c r="K271" s="123">
        <v>14.41</v>
      </c>
      <c r="L271" s="120">
        <f t="shared" si="36"/>
        <v>1626360.0089000005</v>
      </c>
      <c r="M271" s="123">
        <v>5.8</v>
      </c>
      <c r="N271" s="120">
        <f t="shared" si="37"/>
        <v>166781.03</v>
      </c>
      <c r="O271" s="123">
        <v>5.73</v>
      </c>
      <c r="P271" s="120">
        <f t="shared" si="38"/>
        <v>2601533.0529</v>
      </c>
      <c r="Q271" s="123"/>
      <c r="R271" s="122"/>
      <c r="S271" s="120">
        <v>0</v>
      </c>
      <c r="T271" s="121">
        <f t="shared" si="33"/>
        <v>5273608.9101600004</v>
      </c>
    </row>
    <row r="272" spans="1:20" hidden="1" x14ac:dyDescent="0.25">
      <c r="A272" s="75">
        <v>274</v>
      </c>
      <c r="B272" s="75" t="s">
        <v>94</v>
      </c>
      <c r="C272" s="116">
        <f t="shared" si="34"/>
        <v>75770.370000000024</v>
      </c>
      <c r="D272" s="116">
        <v>24845.99</v>
      </c>
      <c r="E272" s="116">
        <v>225145.48</v>
      </c>
      <c r="F272" s="116"/>
      <c r="G272" s="116">
        <v>325761.84000000003</v>
      </c>
      <c r="H272" s="116">
        <f t="shared" si="35"/>
        <v>390914.20800000004</v>
      </c>
      <c r="I272" s="120">
        <v>2526041.3741000006</v>
      </c>
      <c r="J272" s="120">
        <f t="shared" si="39"/>
        <v>3031249.6489200005</v>
      </c>
      <c r="K272" s="123">
        <v>14.41</v>
      </c>
      <c r="L272" s="120">
        <f t="shared" si="36"/>
        <v>1091851.0317000004</v>
      </c>
      <c r="M272" s="123">
        <v>5.8</v>
      </c>
      <c r="N272" s="120">
        <f t="shared" si="37"/>
        <v>144106.742</v>
      </c>
      <c r="O272" s="123">
        <v>5.73</v>
      </c>
      <c r="P272" s="120">
        <f t="shared" si="38"/>
        <v>1290083.6004000001</v>
      </c>
      <c r="Q272" s="123"/>
      <c r="R272" s="122"/>
      <c r="S272" s="120">
        <v>0</v>
      </c>
      <c r="T272" s="121">
        <f t="shared" si="33"/>
        <v>3031249.6489200005</v>
      </c>
    </row>
    <row r="273" spans="1:20" hidden="1" x14ac:dyDescent="0.25">
      <c r="A273" s="75">
        <v>275</v>
      </c>
      <c r="B273" s="75" t="s">
        <v>617</v>
      </c>
      <c r="C273" s="116">
        <f t="shared" si="34"/>
        <v>411.16000000000031</v>
      </c>
      <c r="D273" s="116">
        <v>128.27000000000001</v>
      </c>
      <c r="E273" s="116">
        <v>2769.24</v>
      </c>
      <c r="F273" s="116"/>
      <c r="G273" s="116">
        <v>3308.67</v>
      </c>
      <c r="H273" s="116">
        <f t="shared" si="35"/>
        <v>3970.404</v>
      </c>
      <c r="I273" s="120">
        <v>22536.526800000003</v>
      </c>
      <c r="J273" s="120">
        <f t="shared" si="39"/>
        <v>27043.832160000002</v>
      </c>
      <c r="K273" s="123">
        <v>14.41</v>
      </c>
      <c r="L273" s="120">
        <f t="shared" si="36"/>
        <v>5924.8156000000045</v>
      </c>
      <c r="M273" s="123">
        <v>5.8</v>
      </c>
      <c r="N273" s="120">
        <f t="shared" si="37"/>
        <v>743.96600000000001</v>
      </c>
      <c r="O273" s="123">
        <v>5.73</v>
      </c>
      <c r="P273" s="120">
        <f t="shared" si="38"/>
        <v>15867.745199999999</v>
      </c>
      <c r="Q273" s="123"/>
      <c r="R273" s="122"/>
      <c r="S273" s="120">
        <v>0</v>
      </c>
      <c r="T273" s="121">
        <f t="shared" si="33"/>
        <v>27043.832160000002</v>
      </c>
    </row>
    <row r="274" spans="1:20" hidden="1" x14ac:dyDescent="0.25">
      <c r="A274" s="75">
        <v>276</v>
      </c>
      <c r="B274" s="75" t="s">
        <v>123</v>
      </c>
      <c r="C274" s="116">
        <f t="shared" si="34"/>
        <v>59736.06</v>
      </c>
      <c r="D274" s="116">
        <v>25313.14</v>
      </c>
      <c r="E274" s="116">
        <v>334186.01</v>
      </c>
      <c r="F274" s="116"/>
      <c r="G274" s="116">
        <v>419235.21</v>
      </c>
      <c r="H274" s="116">
        <f t="shared" si="35"/>
        <v>503082.25199999998</v>
      </c>
      <c r="I274" s="120">
        <v>2922498.6739000003</v>
      </c>
      <c r="J274" s="120">
        <f t="shared" si="39"/>
        <v>3506998.4086800003</v>
      </c>
      <c r="K274" s="123">
        <v>14.41</v>
      </c>
      <c r="L274" s="120">
        <f t="shared" si="36"/>
        <v>860796.62459999998</v>
      </c>
      <c r="M274" s="123">
        <v>5.8</v>
      </c>
      <c r="N274" s="120">
        <f t="shared" si="37"/>
        <v>146816.212</v>
      </c>
      <c r="O274" s="123">
        <v>5.73</v>
      </c>
      <c r="P274" s="120">
        <f t="shared" si="38"/>
        <v>1914885.8373000002</v>
      </c>
      <c r="Q274" s="123"/>
      <c r="R274" s="122"/>
      <c r="S274" s="120">
        <v>0</v>
      </c>
      <c r="T274" s="121">
        <f t="shared" si="33"/>
        <v>3506998.4086800003</v>
      </c>
    </row>
    <row r="275" spans="1:20" ht="38.25" hidden="1" x14ac:dyDescent="0.25">
      <c r="A275" s="75">
        <v>277</v>
      </c>
      <c r="B275" s="75" t="s">
        <v>618</v>
      </c>
      <c r="C275" s="116">
        <f t="shared" si="34"/>
        <v>1409.87</v>
      </c>
      <c r="D275" s="116">
        <v>126.77</v>
      </c>
      <c r="E275" s="116">
        <v>5230.54</v>
      </c>
      <c r="F275" s="116"/>
      <c r="G275" s="116">
        <v>6767.18</v>
      </c>
      <c r="H275" s="116">
        <f t="shared" si="35"/>
        <v>8120.616</v>
      </c>
      <c r="I275" s="120">
        <v>51022.486900000004</v>
      </c>
      <c r="J275" s="120">
        <f t="shared" si="39"/>
        <v>61226.984280000004</v>
      </c>
      <c r="K275" s="123">
        <v>14.41</v>
      </c>
      <c r="L275" s="120">
        <f t="shared" si="36"/>
        <v>20316.226699999999</v>
      </c>
      <c r="M275" s="123">
        <v>5.8</v>
      </c>
      <c r="N275" s="120">
        <f t="shared" si="37"/>
        <v>735.26599999999996</v>
      </c>
      <c r="O275" s="123">
        <v>5.73</v>
      </c>
      <c r="P275" s="120">
        <f t="shared" si="38"/>
        <v>29970.994200000001</v>
      </c>
      <c r="Q275" s="123"/>
      <c r="R275" s="122"/>
      <c r="S275" s="120">
        <v>0</v>
      </c>
      <c r="T275" s="121">
        <f t="shared" si="33"/>
        <v>61226.984280000004</v>
      </c>
    </row>
    <row r="276" spans="1:20" hidden="1" x14ac:dyDescent="0.25">
      <c r="A276" s="75">
        <v>278</v>
      </c>
      <c r="B276" s="75" t="s">
        <v>619</v>
      </c>
      <c r="C276" s="116">
        <f t="shared" si="34"/>
        <v>49429.81</v>
      </c>
      <c r="D276" s="116">
        <v>11460.67</v>
      </c>
      <c r="E276" s="116">
        <v>69960.740000000005</v>
      </c>
      <c r="F276" s="116"/>
      <c r="G276" s="116">
        <v>130851.22</v>
      </c>
      <c r="H276" s="116">
        <f t="shared" si="35"/>
        <v>157021.46400000001</v>
      </c>
      <c r="I276" s="120">
        <v>1179630.4882999999</v>
      </c>
      <c r="J276" s="120">
        <f t="shared" si="39"/>
        <v>1415556.5859599998</v>
      </c>
      <c r="K276" s="123">
        <v>14.41</v>
      </c>
      <c r="L276" s="120">
        <f t="shared" si="36"/>
        <v>712283.56209999998</v>
      </c>
      <c r="M276" s="123">
        <v>5.8</v>
      </c>
      <c r="N276" s="120">
        <f t="shared" si="37"/>
        <v>66471.885999999999</v>
      </c>
      <c r="O276" s="123">
        <v>5.73</v>
      </c>
      <c r="P276" s="120">
        <f t="shared" si="38"/>
        <v>400875.04020000005</v>
      </c>
      <c r="Q276" s="123"/>
      <c r="R276" s="122"/>
      <c r="S276" s="120">
        <v>0</v>
      </c>
      <c r="T276" s="121">
        <f t="shared" si="33"/>
        <v>1415556.5859599998</v>
      </c>
    </row>
    <row r="277" spans="1:20" hidden="1" x14ac:dyDescent="0.25">
      <c r="A277" s="75">
        <v>279</v>
      </c>
      <c r="B277" s="75" t="s">
        <v>620</v>
      </c>
      <c r="C277" s="116">
        <f t="shared" si="34"/>
        <v>1122801.6100000001</v>
      </c>
      <c r="D277" s="116">
        <v>11579</v>
      </c>
      <c r="E277" s="116"/>
      <c r="F277" s="116"/>
      <c r="G277" s="116">
        <v>1134380.6100000001</v>
      </c>
      <c r="H277" s="116">
        <f t="shared" si="35"/>
        <v>1361256.7320000001</v>
      </c>
      <c r="I277" s="120">
        <v>16246729.4001</v>
      </c>
      <c r="J277" s="120">
        <f t="shared" si="39"/>
        <v>19496075.28012</v>
      </c>
      <c r="K277" s="123">
        <v>14.41</v>
      </c>
      <c r="L277" s="120">
        <f t="shared" si="36"/>
        <v>16179571.200100001</v>
      </c>
      <c r="M277" s="123">
        <v>5.8</v>
      </c>
      <c r="N277" s="120">
        <f t="shared" si="37"/>
        <v>67158.2</v>
      </c>
      <c r="O277" s="123">
        <v>5.73</v>
      </c>
      <c r="P277" s="120">
        <f t="shared" si="38"/>
        <v>0</v>
      </c>
      <c r="Q277" s="123"/>
      <c r="R277" s="122"/>
      <c r="S277" s="120">
        <v>0</v>
      </c>
      <c r="T277" s="121">
        <f t="shared" si="33"/>
        <v>19496075.28012</v>
      </c>
    </row>
  </sheetData>
  <autoFilter ref="A1:T277" xr:uid="{296A8FBB-F614-465E-86A3-8BF8A0263F9D}">
    <filterColumn colId="1">
      <filters>
        <filter val="Реконструкция ТП замена  ячейки 0,4 кВ"/>
        <filter val="Реконструкция ТП. Замена  автомата АВ 200 А.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8" activePane="bottomLeft" state="frozen"/>
      <selection pane="bottomLeft" activeCell="B221" sqref="B221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49"/>
      <c r="C1" s="49"/>
      <c r="D1" s="49" t="s">
        <v>30</v>
      </c>
    </row>
    <row r="2" spans="1:6" x14ac:dyDescent="0.25">
      <c r="B2" s="49"/>
      <c r="C2" s="49"/>
      <c r="D2" s="49"/>
    </row>
    <row r="3" spans="1:6" x14ac:dyDescent="0.25">
      <c r="B3" s="176" t="s">
        <v>31</v>
      </c>
      <c r="C3" s="176"/>
      <c r="D3" s="176"/>
    </row>
    <row r="4" spans="1:6" x14ac:dyDescent="0.25">
      <c r="A4" s="3"/>
      <c r="B4" s="3"/>
      <c r="C4" s="3"/>
      <c r="D4" s="3"/>
    </row>
    <row r="5" spans="1:6" ht="30.75" customHeight="1" x14ac:dyDescent="0.25">
      <c r="A5" s="48"/>
      <c r="B5" s="48" t="s">
        <v>32</v>
      </c>
      <c r="C5" s="48"/>
      <c r="D5" s="48"/>
    </row>
    <row r="6" spans="1:6" x14ac:dyDescent="0.25">
      <c r="A6" s="4"/>
      <c r="B6" s="4"/>
      <c r="C6" s="177"/>
      <c r="D6" s="177"/>
    </row>
    <row r="7" spans="1:6" ht="27.75" customHeight="1" thickBot="1" x14ac:dyDescent="0.3">
      <c r="A7" s="30" t="s">
        <v>33</v>
      </c>
      <c r="B7" s="30" t="s">
        <v>34</v>
      </c>
      <c r="C7" s="30" t="s">
        <v>35</v>
      </c>
      <c r="D7" s="30" t="s">
        <v>36</v>
      </c>
      <c r="E7" s="30" t="s">
        <v>336</v>
      </c>
      <c r="F7" s="52" t="s">
        <v>346</v>
      </c>
    </row>
    <row r="8" spans="1:6" ht="15.75" thickTop="1" x14ac:dyDescent="0.25">
      <c r="A8" s="31">
        <v>1</v>
      </c>
      <c r="B8" s="32" t="s">
        <v>37</v>
      </c>
      <c r="C8" s="33">
        <v>416163.67</v>
      </c>
      <c r="D8" s="33">
        <f t="shared" ref="D8:D71" si="0">C8/1.2</f>
        <v>346803.05833333335</v>
      </c>
      <c r="E8" s="33"/>
      <c r="F8" s="53" t="s">
        <v>347</v>
      </c>
    </row>
    <row r="9" spans="1:6" x14ac:dyDescent="0.25">
      <c r="A9" s="31">
        <v>2</v>
      </c>
      <c r="B9" s="34" t="s">
        <v>38</v>
      </c>
      <c r="C9" s="35">
        <v>440150.31</v>
      </c>
      <c r="D9" s="35">
        <f t="shared" si="0"/>
        <v>366791.92499999999</v>
      </c>
      <c r="E9" s="35"/>
      <c r="F9" s="53" t="s">
        <v>347</v>
      </c>
    </row>
    <row r="10" spans="1:6" x14ac:dyDescent="0.25">
      <c r="A10" s="31">
        <v>3</v>
      </c>
      <c r="B10" s="34" t="s">
        <v>39</v>
      </c>
      <c r="C10" s="35">
        <v>448248.99</v>
      </c>
      <c r="D10" s="35">
        <f t="shared" si="0"/>
        <v>373540.82500000001</v>
      </c>
      <c r="E10" s="35"/>
      <c r="F10" s="53" t="s">
        <v>347</v>
      </c>
    </row>
    <row r="11" spans="1:6" x14ac:dyDescent="0.25">
      <c r="A11" s="31">
        <v>4</v>
      </c>
      <c r="B11" s="34" t="s">
        <v>40</v>
      </c>
      <c r="C11" s="35">
        <v>478320.37</v>
      </c>
      <c r="D11" s="35">
        <f t="shared" si="0"/>
        <v>398600.30833333335</v>
      </c>
      <c r="E11" s="35"/>
      <c r="F11" s="53" t="s">
        <v>347</v>
      </c>
    </row>
    <row r="12" spans="1:6" x14ac:dyDescent="0.25">
      <c r="A12" s="31">
        <v>5</v>
      </c>
      <c r="B12" s="34" t="s">
        <v>41</v>
      </c>
      <c r="C12" s="35">
        <v>515314.63</v>
      </c>
      <c r="D12" s="35">
        <f t="shared" si="0"/>
        <v>429428.85833333334</v>
      </c>
      <c r="E12" s="35"/>
      <c r="F12" s="53" t="s">
        <v>347</v>
      </c>
    </row>
    <row r="13" spans="1:6" x14ac:dyDescent="0.25">
      <c r="A13" s="31">
        <v>6</v>
      </c>
      <c r="B13" s="34" t="s">
        <v>42</v>
      </c>
      <c r="C13" s="35">
        <v>64364.36</v>
      </c>
      <c r="D13" s="35">
        <f t="shared" si="0"/>
        <v>53636.966666666667</v>
      </c>
      <c r="E13" s="35"/>
      <c r="F13" s="53" t="s">
        <v>347</v>
      </c>
    </row>
    <row r="14" spans="1:6" x14ac:dyDescent="0.25">
      <c r="A14" s="31">
        <v>7</v>
      </c>
      <c r="B14" s="34" t="s">
        <v>43</v>
      </c>
      <c r="C14" s="35">
        <v>68314.25</v>
      </c>
      <c r="D14" s="35">
        <f t="shared" si="0"/>
        <v>56928.541666666672</v>
      </c>
      <c r="E14" s="35"/>
      <c r="F14" s="53" t="s">
        <v>347</v>
      </c>
    </row>
    <row r="15" spans="1:6" ht="30" x14ac:dyDescent="0.25">
      <c r="A15" s="31">
        <v>8</v>
      </c>
      <c r="B15" s="34" t="s">
        <v>44</v>
      </c>
      <c r="C15" s="35">
        <v>57750.78</v>
      </c>
      <c r="D15" s="35">
        <f t="shared" si="0"/>
        <v>48125.65</v>
      </c>
      <c r="E15" s="35"/>
      <c r="F15" s="53" t="s">
        <v>347</v>
      </c>
    </row>
    <row r="16" spans="1:6" ht="30" x14ac:dyDescent="0.25">
      <c r="A16" s="31">
        <v>9</v>
      </c>
      <c r="B16" s="34" t="s">
        <v>45</v>
      </c>
      <c r="C16" s="35">
        <v>660215.25</v>
      </c>
      <c r="D16" s="35">
        <f t="shared" si="0"/>
        <v>550179.375</v>
      </c>
      <c r="E16" s="35"/>
      <c r="F16" s="53" t="s">
        <v>347</v>
      </c>
    </row>
    <row r="17" spans="1:6" ht="30" x14ac:dyDescent="0.25">
      <c r="A17" s="31">
        <v>10</v>
      </c>
      <c r="B17" s="34" t="s">
        <v>46</v>
      </c>
      <c r="C17" s="35">
        <v>753342.87</v>
      </c>
      <c r="D17" s="35">
        <f t="shared" si="0"/>
        <v>627785.72499999998</v>
      </c>
      <c r="E17" s="35"/>
      <c r="F17" s="53" t="s">
        <v>347</v>
      </c>
    </row>
    <row r="18" spans="1:6" ht="30" x14ac:dyDescent="0.25">
      <c r="A18" s="31">
        <v>11</v>
      </c>
      <c r="B18" s="34" t="s">
        <v>47</v>
      </c>
      <c r="C18" s="35">
        <v>790160.63</v>
      </c>
      <c r="D18" s="35">
        <f t="shared" si="0"/>
        <v>658467.19166666665</v>
      </c>
      <c r="E18" s="35"/>
      <c r="F18" s="53" t="s">
        <v>347</v>
      </c>
    </row>
    <row r="19" spans="1:6" x14ac:dyDescent="0.25">
      <c r="A19" s="31">
        <v>12</v>
      </c>
      <c r="B19" s="34" t="s">
        <v>48</v>
      </c>
      <c r="C19" s="35">
        <v>394427.27</v>
      </c>
      <c r="D19" s="35">
        <f t="shared" si="0"/>
        <v>328689.39166666672</v>
      </c>
      <c r="E19" s="35"/>
      <c r="F19" s="53" t="s">
        <v>347</v>
      </c>
    </row>
    <row r="20" spans="1:6" x14ac:dyDescent="0.25">
      <c r="A20" s="31">
        <v>13</v>
      </c>
      <c r="B20" s="34" t="s">
        <v>49</v>
      </c>
      <c r="C20" s="35">
        <v>527857.51</v>
      </c>
      <c r="D20" s="35">
        <f t="shared" si="0"/>
        <v>439881.25833333336</v>
      </c>
      <c r="E20" s="35"/>
      <c r="F20" s="53" t="s">
        <v>347</v>
      </c>
    </row>
    <row r="21" spans="1:6" x14ac:dyDescent="0.25">
      <c r="A21" s="31">
        <v>14</v>
      </c>
      <c r="B21" s="34" t="s">
        <v>50</v>
      </c>
      <c r="C21" s="35">
        <v>564372.39</v>
      </c>
      <c r="D21" s="35">
        <f t="shared" si="0"/>
        <v>470310.32500000001</v>
      </c>
      <c r="E21" s="35"/>
      <c r="F21" s="53" t="s">
        <v>347</v>
      </c>
    </row>
    <row r="22" spans="1:6" ht="16.5" customHeight="1" x14ac:dyDescent="0.25">
      <c r="A22" s="31">
        <v>15</v>
      </c>
      <c r="B22" s="36" t="s">
        <v>51</v>
      </c>
      <c r="C22" s="37">
        <v>468159.08</v>
      </c>
      <c r="D22" s="35">
        <f t="shared" si="0"/>
        <v>390132.56666666671</v>
      </c>
      <c r="E22" s="35"/>
      <c r="F22" s="53" t="s">
        <v>347</v>
      </c>
    </row>
    <row r="23" spans="1:6" ht="30" x14ac:dyDescent="0.25">
      <c r="A23" s="31">
        <v>16</v>
      </c>
      <c r="B23" s="34" t="s">
        <v>52</v>
      </c>
      <c r="C23" s="35">
        <v>404297.06</v>
      </c>
      <c r="D23" s="35">
        <f t="shared" si="0"/>
        <v>336914.21666666667</v>
      </c>
      <c r="E23" s="35"/>
      <c r="F23" s="53" t="s">
        <v>347</v>
      </c>
    </row>
    <row r="24" spans="1:6" ht="17.25" customHeight="1" x14ac:dyDescent="0.25">
      <c r="A24" s="31">
        <v>17</v>
      </c>
      <c r="B24" s="34" t="s">
        <v>53</v>
      </c>
      <c r="C24" s="35">
        <v>374759.85</v>
      </c>
      <c r="D24" s="35">
        <f t="shared" si="0"/>
        <v>312299.875</v>
      </c>
      <c r="E24" s="35"/>
      <c r="F24" s="53" t="s">
        <v>347</v>
      </c>
    </row>
    <row r="25" spans="1:6" x14ac:dyDescent="0.25">
      <c r="A25" s="31">
        <v>18</v>
      </c>
      <c r="B25" s="34" t="s">
        <v>54</v>
      </c>
      <c r="C25" s="35">
        <v>354564.9</v>
      </c>
      <c r="D25" s="35">
        <f t="shared" si="0"/>
        <v>295470.75000000006</v>
      </c>
      <c r="E25" s="35"/>
      <c r="F25" s="53" t="s">
        <v>347</v>
      </c>
    </row>
    <row r="26" spans="1:6" x14ac:dyDescent="0.25">
      <c r="A26" s="31">
        <v>19</v>
      </c>
      <c r="B26" s="34" t="s">
        <v>55</v>
      </c>
      <c r="C26" s="35">
        <v>302465.84999999998</v>
      </c>
      <c r="D26" s="35">
        <f t="shared" si="0"/>
        <v>252054.875</v>
      </c>
      <c r="E26" s="35"/>
      <c r="F26" s="53" t="s">
        <v>347</v>
      </c>
    </row>
    <row r="27" spans="1:6" x14ac:dyDescent="0.25">
      <c r="A27" s="31">
        <v>20</v>
      </c>
      <c r="B27" s="34" t="s">
        <v>56</v>
      </c>
      <c r="C27" s="35">
        <v>326030.98</v>
      </c>
      <c r="D27" s="35">
        <f t="shared" si="0"/>
        <v>271692.48333333334</v>
      </c>
      <c r="E27" s="35"/>
      <c r="F27" s="53" t="s">
        <v>347</v>
      </c>
    </row>
    <row r="28" spans="1:6" x14ac:dyDescent="0.25">
      <c r="A28" s="31">
        <v>21</v>
      </c>
      <c r="B28" s="34" t="s">
        <v>57</v>
      </c>
      <c r="C28" s="35">
        <v>355736.52</v>
      </c>
      <c r="D28" s="35">
        <f t="shared" si="0"/>
        <v>296447.10000000003</v>
      </c>
      <c r="E28" s="35"/>
      <c r="F28" s="53" t="s">
        <v>347</v>
      </c>
    </row>
    <row r="29" spans="1:6" x14ac:dyDescent="0.25">
      <c r="A29" s="31">
        <v>22</v>
      </c>
      <c r="B29" s="34" t="s">
        <v>58</v>
      </c>
      <c r="C29" s="35">
        <v>408081.66</v>
      </c>
      <c r="D29" s="35">
        <f t="shared" si="0"/>
        <v>340068.05</v>
      </c>
      <c r="E29" s="35"/>
      <c r="F29" s="53" t="s">
        <v>347</v>
      </c>
    </row>
    <row r="30" spans="1:6" ht="30" x14ac:dyDescent="0.25">
      <c r="A30" s="31">
        <v>23</v>
      </c>
      <c r="B30" s="34" t="s">
        <v>59</v>
      </c>
      <c r="C30" s="35">
        <v>189742</v>
      </c>
      <c r="D30" s="35">
        <f t="shared" si="0"/>
        <v>158118.33333333334</v>
      </c>
      <c r="E30" s="35"/>
      <c r="F30" s="53" t="s">
        <v>347</v>
      </c>
    </row>
    <row r="31" spans="1:6" x14ac:dyDescent="0.25">
      <c r="A31" s="31">
        <v>24</v>
      </c>
      <c r="B31" s="34" t="s">
        <v>60</v>
      </c>
      <c r="C31" s="35">
        <v>120032.68</v>
      </c>
      <c r="D31" s="35">
        <f t="shared" si="0"/>
        <v>100027.23333333334</v>
      </c>
      <c r="E31" s="35"/>
      <c r="F31" s="53" t="s">
        <v>347</v>
      </c>
    </row>
    <row r="32" spans="1:6" x14ac:dyDescent="0.25">
      <c r="A32" s="31">
        <v>25</v>
      </c>
      <c r="B32" s="34" t="s">
        <v>61</v>
      </c>
      <c r="C32" s="35">
        <v>349853.1</v>
      </c>
      <c r="D32" s="35">
        <f t="shared" si="0"/>
        <v>291544.25</v>
      </c>
      <c r="E32" s="35"/>
      <c r="F32" s="53" t="s">
        <v>347</v>
      </c>
    </row>
    <row r="33" spans="1:6" x14ac:dyDescent="0.25">
      <c r="A33" s="31">
        <v>26</v>
      </c>
      <c r="B33" s="34" t="s">
        <v>62</v>
      </c>
      <c r="C33" s="35">
        <v>431558.43</v>
      </c>
      <c r="D33" s="35">
        <f t="shared" si="0"/>
        <v>359632.02500000002</v>
      </c>
      <c r="E33" s="35"/>
      <c r="F33" s="53" t="s">
        <v>347</v>
      </c>
    </row>
    <row r="34" spans="1:6" x14ac:dyDescent="0.25">
      <c r="A34" s="31">
        <v>27</v>
      </c>
      <c r="B34" s="34" t="s">
        <v>63</v>
      </c>
      <c r="C34" s="35">
        <v>442093.42</v>
      </c>
      <c r="D34" s="35">
        <f t="shared" si="0"/>
        <v>368411.18333333335</v>
      </c>
      <c r="E34" s="35"/>
      <c r="F34" s="53" t="s">
        <v>347</v>
      </c>
    </row>
    <row r="35" spans="1:6" x14ac:dyDescent="0.25">
      <c r="A35" s="31">
        <v>28</v>
      </c>
      <c r="B35" s="34" t="s">
        <v>64</v>
      </c>
      <c r="C35" s="35">
        <v>17358.68</v>
      </c>
      <c r="D35" s="35">
        <f t="shared" si="0"/>
        <v>14465.566666666668</v>
      </c>
      <c r="E35" s="35"/>
      <c r="F35" s="53" t="s">
        <v>347</v>
      </c>
    </row>
    <row r="36" spans="1:6" ht="30" x14ac:dyDescent="0.25">
      <c r="A36" s="31">
        <v>29</v>
      </c>
      <c r="B36" s="34" t="s">
        <v>65</v>
      </c>
      <c r="C36" s="35">
        <v>448718.8</v>
      </c>
      <c r="D36" s="35">
        <f t="shared" si="0"/>
        <v>373932.33333333331</v>
      </c>
      <c r="E36" s="35"/>
      <c r="F36" s="53" t="s">
        <v>347</v>
      </c>
    </row>
    <row r="37" spans="1:6" x14ac:dyDescent="0.25">
      <c r="A37" s="31">
        <v>30</v>
      </c>
      <c r="B37" s="34" t="s">
        <v>66</v>
      </c>
      <c r="C37" s="35">
        <v>272260.78999999998</v>
      </c>
      <c r="D37" s="35">
        <f t="shared" si="0"/>
        <v>226883.99166666667</v>
      </c>
      <c r="E37" s="35"/>
      <c r="F37" s="53" t="s">
        <v>347</v>
      </c>
    </row>
    <row r="38" spans="1:6" x14ac:dyDescent="0.25">
      <c r="A38" s="31">
        <v>31</v>
      </c>
      <c r="B38" s="34" t="s">
        <v>67</v>
      </c>
      <c r="C38" s="35">
        <v>271522.68</v>
      </c>
      <c r="D38" s="35">
        <f t="shared" si="0"/>
        <v>226268.9</v>
      </c>
      <c r="E38" s="35"/>
      <c r="F38" s="53" t="s">
        <v>347</v>
      </c>
    </row>
    <row r="39" spans="1:6" x14ac:dyDescent="0.25">
      <c r="A39" s="31">
        <v>32</v>
      </c>
      <c r="B39" s="34" t="s">
        <v>68</v>
      </c>
      <c r="C39" s="35">
        <v>2003.03</v>
      </c>
      <c r="D39" s="35">
        <f t="shared" si="0"/>
        <v>1669.1916666666666</v>
      </c>
      <c r="E39" s="35"/>
      <c r="F39" s="53" t="s">
        <v>347</v>
      </c>
    </row>
    <row r="40" spans="1:6" x14ac:dyDescent="0.25">
      <c r="A40" s="31">
        <v>33</v>
      </c>
      <c r="B40" s="34" t="s">
        <v>69</v>
      </c>
      <c r="C40" s="35">
        <v>1290.3699999999999</v>
      </c>
      <c r="D40" s="35">
        <f t="shared" si="0"/>
        <v>1075.3083333333334</v>
      </c>
      <c r="E40" s="35"/>
      <c r="F40" s="53" t="s">
        <v>347</v>
      </c>
    </row>
    <row r="41" spans="1:6" x14ac:dyDescent="0.25">
      <c r="A41" s="31">
        <v>34</v>
      </c>
      <c r="B41" s="34" t="s">
        <v>70</v>
      </c>
      <c r="C41" s="38">
        <v>2337.06</v>
      </c>
      <c r="D41" s="35">
        <f t="shared" si="0"/>
        <v>1947.55</v>
      </c>
      <c r="E41" s="35"/>
      <c r="F41" s="53" t="s">
        <v>347</v>
      </c>
    </row>
    <row r="42" spans="1:6" x14ac:dyDescent="0.25">
      <c r="A42" s="31">
        <v>35</v>
      </c>
      <c r="B42" s="39" t="s">
        <v>71</v>
      </c>
      <c r="C42" s="40">
        <v>453385.65</v>
      </c>
      <c r="D42" s="35">
        <f t="shared" si="0"/>
        <v>377821.37500000006</v>
      </c>
      <c r="E42" s="35"/>
      <c r="F42" s="53" t="s">
        <v>347</v>
      </c>
    </row>
    <row r="43" spans="1:6" x14ac:dyDescent="0.25">
      <c r="A43" s="31">
        <v>36</v>
      </c>
      <c r="B43" s="41" t="s">
        <v>72</v>
      </c>
      <c r="C43" s="42">
        <v>414513.43</v>
      </c>
      <c r="D43" s="35">
        <f t="shared" si="0"/>
        <v>345427.85833333334</v>
      </c>
      <c r="E43" s="35"/>
      <c r="F43" s="53" t="s">
        <v>347</v>
      </c>
    </row>
    <row r="44" spans="1:6" x14ac:dyDescent="0.25">
      <c r="A44" s="31">
        <v>37</v>
      </c>
      <c r="B44" s="41" t="s">
        <v>73</v>
      </c>
      <c r="C44" s="42">
        <v>411139.15</v>
      </c>
      <c r="D44" s="35">
        <f t="shared" si="0"/>
        <v>342615.95833333337</v>
      </c>
      <c r="E44" s="35"/>
      <c r="F44" s="53" t="s">
        <v>347</v>
      </c>
    </row>
    <row r="45" spans="1:6" x14ac:dyDescent="0.25">
      <c r="A45" s="31">
        <v>38</v>
      </c>
      <c r="B45" s="39" t="s">
        <v>74</v>
      </c>
      <c r="C45" s="40">
        <v>393475.69</v>
      </c>
      <c r="D45" s="35">
        <f t="shared" si="0"/>
        <v>327896.40833333333</v>
      </c>
      <c r="E45" s="35"/>
      <c r="F45" s="53" t="s">
        <v>347</v>
      </c>
    </row>
    <row r="46" spans="1:6" x14ac:dyDescent="0.25">
      <c r="A46" s="31">
        <v>39</v>
      </c>
      <c r="B46" s="39" t="s">
        <v>75</v>
      </c>
      <c r="C46" s="40">
        <v>374109.48</v>
      </c>
      <c r="D46" s="35">
        <f t="shared" si="0"/>
        <v>311757.90000000002</v>
      </c>
      <c r="E46" s="35"/>
      <c r="F46" s="53" t="s">
        <v>347</v>
      </c>
    </row>
    <row r="47" spans="1:6" x14ac:dyDescent="0.25">
      <c r="A47" s="31">
        <v>40</v>
      </c>
      <c r="B47" s="39" t="s">
        <v>76</v>
      </c>
      <c r="C47" s="40">
        <v>385738.29</v>
      </c>
      <c r="D47" s="35">
        <f t="shared" si="0"/>
        <v>321448.57500000001</v>
      </c>
      <c r="E47" s="35"/>
      <c r="F47" s="53" t="s">
        <v>347</v>
      </c>
    </row>
    <row r="48" spans="1:6" x14ac:dyDescent="0.25">
      <c r="A48" s="31">
        <v>41</v>
      </c>
      <c r="B48" s="39" t="s">
        <v>77</v>
      </c>
      <c r="C48" s="40">
        <v>366117.87</v>
      </c>
      <c r="D48" s="35">
        <f t="shared" si="0"/>
        <v>305098.22500000003</v>
      </c>
      <c r="E48" s="35"/>
      <c r="F48" s="53" t="s">
        <v>347</v>
      </c>
    </row>
    <row r="49" spans="1:6" x14ac:dyDescent="0.25">
      <c r="A49" s="31">
        <v>42</v>
      </c>
      <c r="B49" s="39" t="s">
        <v>78</v>
      </c>
      <c r="C49" s="40">
        <v>468422.18</v>
      </c>
      <c r="D49" s="35">
        <f t="shared" si="0"/>
        <v>390351.81666666665</v>
      </c>
      <c r="E49" s="35"/>
      <c r="F49" s="53" t="s">
        <v>347</v>
      </c>
    </row>
    <row r="50" spans="1:6" x14ac:dyDescent="0.25">
      <c r="A50" s="31">
        <v>43</v>
      </c>
      <c r="B50" s="39" t="s">
        <v>79</v>
      </c>
      <c r="C50" s="40">
        <v>592393.27</v>
      </c>
      <c r="D50" s="35">
        <f t="shared" si="0"/>
        <v>493661.05833333335</v>
      </c>
      <c r="E50" s="35"/>
      <c r="F50" s="53" t="s">
        <v>347</v>
      </c>
    </row>
    <row r="51" spans="1:6" x14ac:dyDescent="0.25">
      <c r="A51" s="31">
        <v>44</v>
      </c>
      <c r="B51" s="39" t="s">
        <v>80</v>
      </c>
      <c r="C51" s="40">
        <v>641348.38</v>
      </c>
      <c r="D51" s="35">
        <f t="shared" si="0"/>
        <v>534456.9833333334</v>
      </c>
      <c r="E51" s="35"/>
      <c r="F51" s="53" t="s">
        <v>347</v>
      </c>
    </row>
    <row r="52" spans="1:6" x14ac:dyDescent="0.25">
      <c r="A52" s="31">
        <v>45</v>
      </c>
      <c r="B52" s="39" t="s">
        <v>81</v>
      </c>
      <c r="C52" s="40">
        <v>714766.05</v>
      </c>
      <c r="D52" s="35">
        <f t="shared" si="0"/>
        <v>595638.37500000012</v>
      </c>
      <c r="E52" s="35"/>
      <c r="F52" s="53" t="s">
        <v>347</v>
      </c>
    </row>
    <row r="53" spans="1:6" ht="30" x14ac:dyDescent="0.25">
      <c r="A53" s="31">
        <v>46</v>
      </c>
      <c r="B53" s="34" t="s">
        <v>82</v>
      </c>
      <c r="C53" s="35">
        <v>707425.53</v>
      </c>
      <c r="D53" s="35">
        <f t="shared" si="0"/>
        <v>589521.27500000002</v>
      </c>
      <c r="E53" s="35"/>
      <c r="F53" s="53" t="s">
        <v>347</v>
      </c>
    </row>
    <row r="54" spans="1:6" x14ac:dyDescent="0.25">
      <c r="A54" s="31">
        <v>47</v>
      </c>
      <c r="B54" s="39" t="s">
        <v>83</v>
      </c>
      <c r="C54" s="35">
        <v>646868.89</v>
      </c>
      <c r="D54" s="35">
        <f t="shared" si="0"/>
        <v>539057.40833333333</v>
      </c>
      <c r="E54" s="35"/>
      <c r="F54" s="53" t="s">
        <v>347</v>
      </c>
    </row>
    <row r="55" spans="1:6" x14ac:dyDescent="0.25">
      <c r="A55" s="31">
        <v>48</v>
      </c>
      <c r="B55" s="34" t="s">
        <v>84</v>
      </c>
      <c r="C55" s="35">
        <v>539051.41</v>
      </c>
      <c r="D55" s="35">
        <f t="shared" si="0"/>
        <v>449209.50833333336</v>
      </c>
      <c r="E55" s="35"/>
      <c r="F55" s="53" t="s">
        <v>347</v>
      </c>
    </row>
    <row r="56" spans="1:6" x14ac:dyDescent="0.25">
      <c r="A56" s="31">
        <v>49</v>
      </c>
      <c r="B56" s="34" t="s">
        <v>85</v>
      </c>
      <c r="C56" s="35">
        <v>151738.49</v>
      </c>
      <c r="D56" s="35">
        <f t="shared" si="0"/>
        <v>126448.74166666667</v>
      </c>
      <c r="E56" s="35"/>
      <c r="F56" s="53" t="s">
        <v>347</v>
      </c>
    </row>
    <row r="57" spans="1:6" x14ac:dyDescent="0.25">
      <c r="A57" s="31">
        <v>50</v>
      </c>
      <c r="B57" s="34" t="s">
        <v>86</v>
      </c>
      <c r="C57" s="35">
        <v>206313.75</v>
      </c>
      <c r="D57" s="35">
        <f t="shared" si="0"/>
        <v>171928.125</v>
      </c>
      <c r="E57" s="35"/>
      <c r="F57" s="53" t="s">
        <v>347</v>
      </c>
    </row>
    <row r="58" spans="1:6" x14ac:dyDescent="0.25">
      <c r="A58" s="31">
        <v>51</v>
      </c>
      <c r="B58" s="34" t="s">
        <v>87</v>
      </c>
      <c r="C58" s="35">
        <v>489687.45</v>
      </c>
      <c r="D58" s="35">
        <f t="shared" si="0"/>
        <v>408072.875</v>
      </c>
      <c r="E58" s="35"/>
      <c r="F58" s="53" t="s">
        <v>347</v>
      </c>
    </row>
    <row r="59" spans="1:6" ht="30" x14ac:dyDescent="0.25">
      <c r="A59" s="31">
        <v>52</v>
      </c>
      <c r="B59" s="34" t="s">
        <v>88</v>
      </c>
      <c r="C59" s="35">
        <v>372812.41</v>
      </c>
      <c r="D59" s="35">
        <f t="shared" si="0"/>
        <v>310677.0083333333</v>
      </c>
      <c r="E59" s="35"/>
      <c r="F59" s="53" t="s">
        <v>347</v>
      </c>
    </row>
    <row r="60" spans="1:6" ht="30" x14ac:dyDescent="0.25">
      <c r="A60" s="31">
        <v>53</v>
      </c>
      <c r="B60" s="34" t="s">
        <v>89</v>
      </c>
      <c r="C60" s="35">
        <v>522136.45</v>
      </c>
      <c r="D60" s="35">
        <f t="shared" si="0"/>
        <v>435113.70833333337</v>
      </c>
      <c r="E60" s="35"/>
      <c r="F60" s="53" t="s">
        <v>347</v>
      </c>
    </row>
    <row r="61" spans="1:6" s="5" customFormat="1" x14ac:dyDescent="0.25">
      <c r="A61" s="31">
        <v>54</v>
      </c>
      <c r="B61" s="41" t="s">
        <v>90</v>
      </c>
      <c r="C61" s="42">
        <v>117237.64</v>
      </c>
      <c r="D61" s="37">
        <f t="shared" si="0"/>
        <v>97698.03333333334</v>
      </c>
      <c r="E61" s="37"/>
      <c r="F61" s="53" t="s">
        <v>347</v>
      </c>
    </row>
    <row r="62" spans="1:6" s="5" customFormat="1" x14ac:dyDescent="0.25">
      <c r="A62" s="31">
        <v>55</v>
      </c>
      <c r="B62" s="41" t="s">
        <v>91</v>
      </c>
      <c r="C62" s="42">
        <v>124488.22</v>
      </c>
      <c r="D62" s="37">
        <f t="shared" si="0"/>
        <v>103740.18333333333</v>
      </c>
      <c r="E62" s="37"/>
      <c r="F62" s="53" t="s">
        <v>347</v>
      </c>
    </row>
    <row r="63" spans="1:6" s="5" customFormat="1" x14ac:dyDescent="0.25">
      <c r="A63" s="31">
        <v>56</v>
      </c>
      <c r="B63" s="41" t="s">
        <v>92</v>
      </c>
      <c r="C63" s="42">
        <v>150669.74</v>
      </c>
      <c r="D63" s="37">
        <f t="shared" si="0"/>
        <v>125558.11666666667</v>
      </c>
      <c r="E63" s="37"/>
      <c r="F63" s="53" t="s">
        <v>347</v>
      </c>
    </row>
    <row r="64" spans="1:6" s="5" customFormat="1" x14ac:dyDescent="0.25">
      <c r="A64" s="31">
        <v>57</v>
      </c>
      <c r="B64" s="41" t="s">
        <v>93</v>
      </c>
      <c r="C64" s="42">
        <v>77972.990000000005</v>
      </c>
      <c r="D64" s="37">
        <f t="shared" si="0"/>
        <v>64977.491666666676</v>
      </c>
      <c r="E64" s="37"/>
      <c r="F64" s="53" t="s">
        <v>347</v>
      </c>
    </row>
    <row r="65" spans="1:6" s="5" customFormat="1" ht="30" x14ac:dyDescent="0.25">
      <c r="A65" s="31">
        <v>58</v>
      </c>
      <c r="B65" s="41" t="s">
        <v>94</v>
      </c>
      <c r="C65" s="42">
        <v>390914.21</v>
      </c>
      <c r="D65" s="37">
        <f t="shared" si="0"/>
        <v>325761.84166666667</v>
      </c>
      <c r="E65" s="37"/>
      <c r="F65" s="53" t="s">
        <v>347</v>
      </c>
    </row>
    <row r="66" spans="1:6" x14ac:dyDescent="0.25">
      <c r="A66" s="31">
        <v>59</v>
      </c>
      <c r="B66" s="34" t="s">
        <v>95</v>
      </c>
      <c r="C66" s="35">
        <v>238661.72</v>
      </c>
      <c r="D66" s="35">
        <f t="shared" si="0"/>
        <v>198884.76666666666</v>
      </c>
      <c r="E66" s="35"/>
      <c r="F66" s="53" t="s">
        <v>347</v>
      </c>
    </row>
    <row r="67" spans="1:6" x14ac:dyDescent="0.25">
      <c r="A67" s="31">
        <v>60</v>
      </c>
      <c r="B67" s="34" t="s">
        <v>96</v>
      </c>
      <c r="C67" s="35">
        <v>313323.74</v>
      </c>
      <c r="D67" s="35">
        <f t="shared" si="0"/>
        <v>261103.11666666667</v>
      </c>
      <c r="E67" s="35"/>
      <c r="F67" s="53" t="s">
        <v>347</v>
      </c>
    </row>
    <row r="68" spans="1:6" x14ac:dyDescent="0.25">
      <c r="A68" s="31">
        <v>61</v>
      </c>
      <c r="B68" s="34" t="s">
        <v>97</v>
      </c>
      <c r="C68" s="35">
        <v>233569.5</v>
      </c>
      <c r="D68" s="35">
        <f t="shared" si="0"/>
        <v>194641.25</v>
      </c>
      <c r="E68" s="35"/>
      <c r="F68" s="53" t="s">
        <v>347</v>
      </c>
    </row>
    <row r="69" spans="1:6" x14ac:dyDescent="0.25">
      <c r="A69" s="31">
        <v>62</v>
      </c>
      <c r="B69" s="34" t="s">
        <v>98</v>
      </c>
      <c r="C69" s="35">
        <v>308231.52</v>
      </c>
      <c r="D69" s="35">
        <f t="shared" si="0"/>
        <v>256859.60000000003</v>
      </c>
      <c r="E69" s="35"/>
      <c r="F69" s="53" t="s">
        <v>347</v>
      </c>
    </row>
    <row r="70" spans="1:6" x14ac:dyDescent="0.25">
      <c r="A70" s="31">
        <v>63</v>
      </c>
      <c r="B70" s="34" t="s">
        <v>99</v>
      </c>
      <c r="C70" s="35">
        <v>432548.81</v>
      </c>
      <c r="D70" s="35">
        <f t="shared" si="0"/>
        <v>360457.34166666667</v>
      </c>
      <c r="E70" s="35"/>
      <c r="F70" s="53" t="s">
        <v>347</v>
      </c>
    </row>
    <row r="71" spans="1:6" x14ac:dyDescent="0.25">
      <c r="A71" s="31">
        <v>64</v>
      </c>
      <c r="B71" s="34" t="s">
        <v>100</v>
      </c>
      <c r="C71" s="35">
        <v>158683.51999999999</v>
      </c>
      <c r="D71" s="35">
        <f t="shared" si="0"/>
        <v>132236.26666666666</v>
      </c>
      <c r="E71" s="35"/>
      <c r="F71" s="53" t="s">
        <v>347</v>
      </c>
    </row>
    <row r="72" spans="1:6" x14ac:dyDescent="0.25">
      <c r="A72" s="31">
        <v>65</v>
      </c>
      <c r="B72" s="34" t="s">
        <v>101</v>
      </c>
      <c r="C72" s="35">
        <v>176627.99</v>
      </c>
      <c r="D72" s="35">
        <f t="shared" ref="D72:D135" si="1">C72/1.2</f>
        <v>147189.99166666667</v>
      </c>
      <c r="E72" s="35"/>
      <c r="F72" s="53" t="s">
        <v>347</v>
      </c>
    </row>
    <row r="73" spans="1:6" x14ac:dyDescent="0.25">
      <c r="A73" s="31">
        <v>66</v>
      </c>
      <c r="B73" s="34" t="s">
        <v>102</v>
      </c>
      <c r="C73" s="35">
        <v>40145.31</v>
      </c>
      <c r="D73" s="35">
        <f t="shared" si="1"/>
        <v>33454.425000000003</v>
      </c>
      <c r="E73" s="35"/>
      <c r="F73" s="53" t="s">
        <v>347</v>
      </c>
    </row>
    <row r="74" spans="1:6" x14ac:dyDescent="0.25">
      <c r="A74" s="31">
        <v>67</v>
      </c>
      <c r="B74" s="34" t="s">
        <v>103</v>
      </c>
      <c r="C74" s="35">
        <v>43178.07</v>
      </c>
      <c r="D74" s="35">
        <f t="shared" si="1"/>
        <v>35981.724999999999</v>
      </c>
      <c r="E74" s="35"/>
      <c r="F74" s="53" t="s">
        <v>347</v>
      </c>
    </row>
    <row r="75" spans="1:6" ht="30" x14ac:dyDescent="0.25">
      <c r="A75" s="31">
        <v>68</v>
      </c>
      <c r="B75" s="34" t="s">
        <v>104</v>
      </c>
      <c r="C75" s="35">
        <v>50782.33</v>
      </c>
      <c r="D75" s="35">
        <f t="shared" si="1"/>
        <v>42318.608333333337</v>
      </c>
      <c r="E75" s="35"/>
      <c r="F75" s="53" t="s">
        <v>347</v>
      </c>
    </row>
    <row r="76" spans="1:6" ht="17.25" customHeight="1" x14ac:dyDescent="0.25">
      <c r="A76" s="31">
        <v>69</v>
      </c>
      <c r="B76" s="34" t="s">
        <v>105</v>
      </c>
      <c r="C76" s="35">
        <v>45025.25</v>
      </c>
      <c r="D76" s="35">
        <f t="shared" si="1"/>
        <v>37521.041666666672</v>
      </c>
      <c r="E76" s="35"/>
      <c r="F76" s="53" t="s">
        <v>347</v>
      </c>
    </row>
    <row r="77" spans="1:6" x14ac:dyDescent="0.25">
      <c r="A77" s="31">
        <v>70</v>
      </c>
      <c r="B77" s="34" t="s">
        <v>106</v>
      </c>
      <c r="C77" s="35">
        <v>48478.83</v>
      </c>
      <c r="D77" s="35">
        <f t="shared" si="1"/>
        <v>40399.025000000001</v>
      </c>
      <c r="E77" s="35"/>
      <c r="F77" s="53" t="s">
        <v>347</v>
      </c>
    </row>
    <row r="78" spans="1:6" x14ac:dyDescent="0.25">
      <c r="A78" s="31">
        <v>71</v>
      </c>
      <c r="B78" s="34" t="s">
        <v>107</v>
      </c>
      <c r="C78" s="35">
        <v>89702.88</v>
      </c>
      <c r="D78" s="35">
        <f t="shared" si="1"/>
        <v>74752.400000000009</v>
      </c>
      <c r="E78" s="35"/>
      <c r="F78" s="53" t="s">
        <v>347</v>
      </c>
    </row>
    <row r="79" spans="1:6" x14ac:dyDescent="0.25">
      <c r="A79" s="31">
        <v>72</v>
      </c>
      <c r="B79" s="34" t="s">
        <v>108</v>
      </c>
      <c r="C79" s="35">
        <v>121130.24000000001</v>
      </c>
      <c r="D79" s="35">
        <f t="shared" si="1"/>
        <v>100941.86666666667</v>
      </c>
      <c r="E79" s="35"/>
      <c r="F79" s="53" t="s">
        <v>347</v>
      </c>
    </row>
    <row r="80" spans="1:6" x14ac:dyDescent="0.25">
      <c r="A80" s="31">
        <v>73</v>
      </c>
      <c r="B80" s="34" t="s">
        <v>109</v>
      </c>
      <c r="C80" s="35">
        <v>73748.429999999993</v>
      </c>
      <c r="D80" s="35">
        <f t="shared" si="1"/>
        <v>61457.024999999994</v>
      </c>
      <c r="E80" s="35"/>
      <c r="F80" s="53" t="s">
        <v>347</v>
      </c>
    </row>
    <row r="81" spans="1:6" x14ac:dyDescent="0.25">
      <c r="A81" s="31">
        <v>74</v>
      </c>
      <c r="B81" s="34" t="s">
        <v>110</v>
      </c>
      <c r="C81" s="35">
        <v>77495.320000000007</v>
      </c>
      <c r="D81" s="35">
        <f t="shared" si="1"/>
        <v>64579.433333333342</v>
      </c>
      <c r="E81" s="35"/>
      <c r="F81" s="53" t="s">
        <v>347</v>
      </c>
    </row>
    <row r="82" spans="1:6" x14ac:dyDescent="0.25">
      <c r="A82" s="31">
        <v>75</v>
      </c>
      <c r="B82" s="34" t="s">
        <v>111</v>
      </c>
      <c r="C82" s="35">
        <v>69387.789999999994</v>
      </c>
      <c r="D82" s="35">
        <f t="shared" si="1"/>
        <v>57823.158333333333</v>
      </c>
      <c r="E82" s="35"/>
      <c r="F82" s="53" t="s">
        <v>347</v>
      </c>
    </row>
    <row r="83" spans="1:6" x14ac:dyDescent="0.25">
      <c r="A83" s="31">
        <v>76</v>
      </c>
      <c r="B83" s="34" t="s">
        <v>112</v>
      </c>
      <c r="C83" s="35">
        <v>24932.1</v>
      </c>
      <c r="D83" s="35">
        <f t="shared" si="1"/>
        <v>20776.75</v>
      </c>
      <c r="E83" s="35"/>
      <c r="F83" s="53" t="s">
        <v>347</v>
      </c>
    </row>
    <row r="84" spans="1:6" ht="30" x14ac:dyDescent="0.25">
      <c r="A84" s="31">
        <v>77</v>
      </c>
      <c r="B84" s="34" t="s">
        <v>113</v>
      </c>
      <c r="C84" s="35">
        <v>140042.85</v>
      </c>
      <c r="D84" s="35">
        <f t="shared" si="1"/>
        <v>116702.37500000001</v>
      </c>
      <c r="E84" s="35"/>
      <c r="F84" s="53" t="s">
        <v>347</v>
      </c>
    </row>
    <row r="85" spans="1:6" x14ac:dyDescent="0.25">
      <c r="A85" s="31">
        <v>78</v>
      </c>
      <c r="B85" s="34" t="s">
        <v>114</v>
      </c>
      <c r="C85" s="35">
        <v>46501.65</v>
      </c>
      <c r="D85" s="35">
        <f t="shared" si="1"/>
        <v>38751.375</v>
      </c>
      <c r="E85" s="35"/>
      <c r="F85" s="53" t="s">
        <v>347</v>
      </c>
    </row>
    <row r="86" spans="1:6" x14ac:dyDescent="0.25">
      <c r="A86" s="31">
        <v>79</v>
      </c>
      <c r="B86" s="34" t="s">
        <v>115</v>
      </c>
      <c r="C86" s="35">
        <v>47976.23</v>
      </c>
      <c r="D86" s="35">
        <f t="shared" si="1"/>
        <v>39980.191666666673</v>
      </c>
      <c r="E86" s="35"/>
      <c r="F86" s="53" t="s">
        <v>347</v>
      </c>
    </row>
    <row r="87" spans="1:6" x14ac:dyDescent="0.25">
      <c r="A87" s="31">
        <v>80</v>
      </c>
      <c r="B87" s="34" t="s">
        <v>116</v>
      </c>
      <c r="C87" s="35">
        <v>51086.54</v>
      </c>
      <c r="D87" s="35">
        <f t="shared" si="1"/>
        <v>42572.116666666669</v>
      </c>
      <c r="E87" s="35"/>
      <c r="F87" s="53" t="s">
        <v>347</v>
      </c>
    </row>
    <row r="88" spans="1:6" x14ac:dyDescent="0.25">
      <c r="A88" s="31">
        <v>81</v>
      </c>
      <c r="B88" s="34" t="s">
        <v>117</v>
      </c>
      <c r="C88" s="35">
        <v>52219.75</v>
      </c>
      <c r="D88" s="35">
        <f t="shared" si="1"/>
        <v>43516.458333333336</v>
      </c>
      <c r="E88" s="35"/>
      <c r="F88" s="53" t="s">
        <v>347</v>
      </c>
    </row>
    <row r="89" spans="1:6" x14ac:dyDescent="0.25">
      <c r="A89" s="31">
        <v>82</v>
      </c>
      <c r="B89" s="34" t="s">
        <v>118</v>
      </c>
      <c r="C89" s="35">
        <v>53991.89</v>
      </c>
      <c r="D89" s="35">
        <f t="shared" si="1"/>
        <v>44993.241666666669</v>
      </c>
      <c r="E89" s="35"/>
      <c r="F89" s="53" t="s">
        <v>347</v>
      </c>
    </row>
    <row r="90" spans="1:6" x14ac:dyDescent="0.25">
      <c r="A90" s="31">
        <v>83</v>
      </c>
      <c r="B90" s="34" t="s">
        <v>119</v>
      </c>
      <c r="C90" s="35">
        <v>5345.84</v>
      </c>
      <c r="D90" s="35">
        <f t="shared" si="1"/>
        <v>4454.8666666666668</v>
      </c>
      <c r="E90" s="35"/>
      <c r="F90" s="53" t="s">
        <v>347</v>
      </c>
    </row>
    <row r="91" spans="1:6" s="6" customFormat="1" ht="30" x14ac:dyDescent="0.25">
      <c r="A91" s="31">
        <v>84</v>
      </c>
      <c r="B91" s="43" t="s">
        <v>120</v>
      </c>
      <c r="C91" s="40">
        <v>899622.24</v>
      </c>
      <c r="D91" s="35">
        <f t="shared" si="1"/>
        <v>749685.20000000007</v>
      </c>
      <c r="E91" s="35"/>
      <c r="F91" s="53" t="s">
        <v>347</v>
      </c>
    </row>
    <row r="92" spans="1:6" x14ac:dyDescent="0.25">
      <c r="A92" s="31">
        <v>85</v>
      </c>
      <c r="B92" s="39" t="s">
        <v>121</v>
      </c>
      <c r="C92" s="40">
        <v>394303.79</v>
      </c>
      <c r="D92" s="35">
        <f t="shared" si="1"/>
        <v>328586.49166666664</v>
      </c>
      <c r="E92" s="35"/>
      <c r="F92" s="53" t="s">
        <v>347</v>
      </c>
    </row>
    <row r="93" spans="1:6" x14ac:dyDescent="0.25">
      <c r="A93" s="31">
        <v>86</v>
      </c>
      <c r="B93" s="39" t="s">
        <v>122</v>
      </c>
      <c r="C93" s="40">
        <v>3970.41</v>
      </c>
      <c r="D93" s="35">
        <f t="shared" si="1"/>
        <v>3308.6750000000002</v>
      </c>
      <c r="E93" s="35"/>
      <c r="F93" s="53" t="s">
        <v>347</v>
      </c>
    </row>
    <row r="94" spans="1:6" x14ac:dyDescent="0.25">
      <c r="A94" s="31">
        <v>87</v>
      </c>
      <c r="B94" s="39" t="s">
        <v>123</v>
      </c>
      <c r="C94" s="40">
        <v>503082.25</v>
      </c>
      <c r="D94" s="35">
        <f t="shared" si="1"/>
        <v>419235.20833333337</v>
      </c>
      <c r="E94" s="35"/>
      <c r="F94" s="53" t="s">
        <v>347</v>
      </c>
    </row>
    <row r="95" spans="1:6" x14ac:dyDescent="0.25">
      <c r="A95" s="31">
        <v>88</v>
      </c>
      <c r="B95" s="34" t="s">
        <v>124</v>
      </c>
      <c r="C95" s="35">
        <v>20626.09</v>
      </c>
      <c r="D95" s="35">
        <f t="shared" si="1"/>
        <v>17188.408333333333</v>
      </c>
      <c r="E95" s="35"/>
      <c r="F95" s="53" t="s">
        <v>347</v>
      </c>
    </row>
    <row r="96" spans="1:6" x14ac:dyDescent="0.25">
      <c r="A96" s="31">
        <v>89</v>
      </c>
      <c r="B96" s="39" t="s">
        <v>125</v>
      </c>
      <c r="C96" s="40">
        <v>13380.91</v>
      </c>
      <c r="D96" s="35">
        <f t="shared" si="1"/>
        <v>11150.758333333333</v>
      </c>
      <c r="E96" s="35"/>
      <c r="F96" s="53" t="s">
        <v>347</v>
      </c>
    </row>
    <row r="97" spans="1:6" x14ac:dyDescent="0.25">
      <c r="A97" s="31">
        <v>90</v>
      </c>
      <c r="B97" s="34" t="s">
        <v>126</v>
      </c>
      <c r="C97" s="35">
        <v>303446.03999999998</v>
      </c>
      <c r="D97" s="35">
        <f t="shared" si="1"/>
        <v>252871.69999999998</v>
      </c>
      <c r="E97" s="35"/>
      <c r="F97" s="53" t="s">
        <v>348</v>
      </c>
    </row>
    <row r="98" spans="1:6" x14ac:dyDescent="0.25">
      <c r="A98" s="31">
        <v>91</v>
      </c>
      <c r="B98" s="34" t="s">
        <v>127</v>
      </c>
      <c r="C98" s="35">
        <v>424975.6</v>
      </c>
      <c r="D98" s="35">
        <f t="shared" si="1"/>
        <v>354146.33333333331</v>
      </c>
      <c r="E98" s="35"/>
      <c r="F98" s="53" t="s">
        <v>348</v>
      </c>
    </row>
    <row r="99" spans="1:6" x14ac:dyDescent="0.25">
      <c r="A99" s="31">
        <v>92</v>
      </c>
      <c r="B99" s="34" t="s">
        <v>128</v>
      </c>
      <c r="C99" s="35">
        <v>483350.2</v>
      </c>
      <c r="D99" s="35">
        <f t="shared" si="1"/>
        <v>402791.83333333337</v>
      </c>
      <c r="E99" s="35"/>
      <c r="F99" s="53" t="s">
        <v>348</v>
      </c>
    </row>
    <row r="100" spans="1:6" x14ac:dyDescent="0.25">
      <c r="A100" s="31">
        <v>93</v>
      </c>
      <c r="B100" s="34" t="s">
        <v>129</v>
      </c>
      <c r="C100" s="35">
        <v>607784.23</v>
      </c>
      <c r="D100" s="35">
        <f t="shared" si="1"/>
        <v>506486.85833333334</v>
      </c>
      <c r="E100" s="35"/>
      <c r="F100" s="53" t="s">
        <v>348</v>
      </c>
    </row>
    <row r="101" spans="1:6" x14ac:dyDescent="0.25">
      <c r="A101" s="31">
        <v>94</v>
      </c>
      <c r="B101" s="34" t="s">
        <v>130</v>
      </c>
      <c r="C101" s="35">
        <v>729338.55</v>
      </c>
      <c r="D101" s="35">
        <f t="shared" si="1"/>
        <v>607782.12500000012</v>
      </c>
      <c r="E101" s="35"/>
      <c r="F101" s="53" t="s">
        <v>348</v>
      </c>
    </row>
    <row r="102" spans="1:6" x14ac:dyDescent="0.25">
      <c r="A102" s="31">
        <v>95</v>
      </c>
      <c r="B102" s="34" t="s">
        <v>131</v>
      </c>
      <c r="C102" s="35">
        <v>768012.96</v>
      </c>
      <c r="D102" s="35">
        <f t="shared" si="1"/>
        <v>640010.80000000005</v>
      </c>
      <c r="E102" s="35"/>
      <c r="F102" s="53" t="s">
        <v>348</v>
      </c>
    </row>
    <row r="103" spans="1:6" x14ac:dyDescent="0.25">
      <c r="A103" s="31">
        <v>96</v>
      </c>
      <c r="B103" s="34" t="s">
        <v>132</v>
      </c>
      <c r="C103" s="35">
        <v>888344.14</v>
      </c>
      <c r="D103" s="35">
        <f t="shared" si="1"/>
        <v>740286.78333333333</v>
      </c>
      <c r="E103" s="35"/>
      <c r="F103" s="53" t="s">
        <v>348</v>
      </c>
    </row>
    <row r="104" spans="1:6" x14ac:dyDescent="0.25">
      <c r="A104" s="31">
        <v>97</v>
      </c>
      <c r="B104" s="34" t="s">
        <v>133</v>
      </c>
      <c r="C104" s="35">
        <v>1110155.98</v>
      </c>
      <c r="D104" s="35">
        <f t="shared" si="1"/>
        <v>925129.9833333334</v>
      </c>
      <c r="E104" s="35"/>
      <c r="F104" s="53" t="s">
        <v>348</v>
      </c>
    </row>
    <row r="105" spans="1:6" x14ac:dyDescent="0.25">
      <c r="A105" s="31">
        <v>98</v>
      </c>
      <c r="B105" s="34" t="s">
        <v>134</v>
      </c>
      <c r="C105" s="35">
        <v>1351024.66</v>
      </c>
      <c r="D105" s="35">
        <f t="shared" si="1"/>
        <v>1125853.8833333333</v>
      </c>
      <c r="E105" s="35"/>
      <c r="F105" s="53" t="s">
        <v>348</v>
      </c>
    </row>
    <row r="106" spans="1:6" x14ac:dyDescent="0.25">
      <c r="A106" s="31">
        <v>99</v>
      </c>
      <c r="B106" s="34" t="s">
        <v>135</v>
      </c>
      <c r="C106" s="35">
        <v>392556.85</v>
      </c>
      <c r="D106" s="35">
        <f t="shared" si="1"/>
        <v>327130.70833333331</v>
      </c>
      <c r="E106" s="35"/>
      <c r="F106" s="53" t="s">
        <v>348</v>
      </c>
    </row>
    <row r="107" spans="1:6" s="5" customFormat="1" x14ac:dyDescent="0.25">
      <c r="A107" s="31">
        <v>100</v>
      </c>
      <c r="B107" s="36" t="s">
        <v>136</v>
      </c>
      <c r="C107" s="37">
        <v>560185.75</v>
      </c>
      <c r="D107" s="35">
        <f t="shared" si="1"/>
        <v>466821.45833333337</v>
      </c>
      <c r="E107" s="35"/>
      <c r="F107" s="53" t="s">
        <v>348</v>
      </c>
    </row>
    <row r="108" spans="1:6" x14ac:dyDescent="0.25">
      <c r="A108" s="31">
        <v>101</v>
      </c>
      <c r="B108" s="34" t="s">
        <v>137</v>
      </c>
      <c r="C108" s="35">
        <v>595789.28</v>
      </c>
      <c r="D108" s="35">
        <f t="shared" si="1"/>
        <v>496491.06666666671</v>
      </c>
      <c r="E108" s="35"/>
      <c r="F108" s="53" t="s">
        <v>348</v>
      </c>
    </row>
    <row r="109" spans="1:6" x14ac:dyDescent="0.25">
      <c r="A109" s="31">
        <v>102</v>
      </c>
      <c r="B109" s="34" t="s">
        <v>138</v>
      </c>
      <c r="C109" s="35">
        <v>661039.48</v>
      </c>
      <c r="D109" s="35">
        <f t="shared" si="1"/>
        <v>550866.2333333334</v>
      </c>
      <c r="E109" s="35"/>
      <c r="F109" s="53" t="s">
        <v>348</v>
      </c>
    </row>
    <row r="110" spans="1:6" x14ac:dyDescent="0.25">
      <c r="A110" s="31">
        <v>103</v>
      </c>
      <c r="B110" s="34" t="s">
        <v>139</v>
      </c>
      <c r="C110" s="35">
        <v>741711.73</v>
      </c>
      <c r="D110" s="35">
        <f t="shared" si="1"/>
        <v>618093.1083333334</v>
      </c>
      <c r="E110" s="35"/>
      <c r="F110" s="53" t="s">
        <v>348</v>
      </c>
    </row>
    <row r="111" spans="1:6" x14ac:dyDescent="0.25">
      <c r="A111" s="31">
        <v>104</v>
      </c>
      <c r="B111" s="44" t="s">
        <v>140</v>
      </c>
      <c r="C111" s="35">
        <v>840762.78</v>
      </c>
      <c r="D111" s="35">
        <f t="shared" si="1"/>
        <v>700635.65</v>
      </c>
      <c r="E111" s="35"/>
      <c r="F111" s="53" t="s">
        <v>348</v>
      </c>
    </row>
    <row r="112" spans="1:6" x14ac:dyDescent="0.25">
      <c r="A112" s="31">
        <v>105</v>
      </c>
      <c r="B112" s="34" t="s">
        <v>141</v>
      </c>
      <c r="C112" s="35">
        <v>714560.8</v>
      </c>
      <c r="D112" s="35">
        <f t="shared" si="1"/>
        <v>595467.33333333337</v>
      </c>
      <c r="E112" s="35"/>
      <c r="F112" s="53" t="s">
        <v>348</v>
      </c>
    </row>
    <row r="113" spans="1:6" x14ac:dyDescent="0.25">
      <c r="A113" s="31">
        <v>106</v>
      </c>
      <c r="B113" s="34" t="s">
        <v>142</v>
      </c>
      <c r="C113" s="35">
        <v>1142437.22</v>
      </c>
      <c r="D113" s="35">
        <f t="shared" si="1"/>
        <v>952031.01666666672</v>
      </c>
      <c r="E113" s="35"/>
      <c r="F113" s="53" t="s">
        <v>348</v>
      </c>
    </row>
    <row r="114" spans="1:6" x14ac:dyDescent="0.25">
      <c r="A114" s="31">
        <v>107</v>
      </c>
      <c r="B114" s="34" t="s">
        <v>143</v>
      </c>
      <c r="C114" s="35">
        <v>1272260.52</v>
      </c>
      <c r="D114" s="35">
        <f t="shared" si="1"/>
        <v>1060217.1000000001</v>
      </c>
      <c r="E114" s="35"/>
      <c r="F114" s="53" t="s">
        <v>348</v>
      </c>
    </row>
    <row r="115" spans="1:6" x14ac:dyDescent="0.25">
      <c r="A115" s="31">
        <v>108</v>
      </c>
      <c r="B115" s="34" t="s">
        <v>144</v>
      </c>
      <c r="C115" s="35">
        <v>1317661.3</v>
      </c>
      <c r="D115" s="35">
        <f t="shared" si="1"/>
        <v>1098051.0833333335</v>
      </c>
      <c r="E115" s="35"/>
      <c r="F115" s="53" t="s">
        <v>348</v>
      </c>
    </row>
    <row r="116" spans="1:6" x14ac:dyDescent="0.25">
      <c r="A116" s="31">
        <v>109</v>
      </c>
      <c r="B116" s="34" t="s">
        <v>145</v>
      </c>
      <c r="C116" s="35">
        <v>321998.56</v>
      </c>
      <c r="D116" s="35">
        <f t="shared" si="1"/>
        <v>268332.13333333336</v>
      </c>
      <c r="E116" s="35"/>
      <c r="F116" s="53" t="s">
        <v>348</v>
      </c>
    </row>
    <row r="117" spans="1:6" x14ac:dyDescent="0.25">
      <c r="A117" s="31">
        <v>110</v>
      </c>
      <c r="B117" s="34" t="s">
        <v>146</v>
      </c>
      <c r="C117" s="35">
        <v>336058.91</v>
      </c>
      <c r="D117" s="35">
        <f t="shared" si="1"/>
        <v>280049.09166666667</v>
      </c>
      <c r="E117" s="35"/>
      <c r="F117" s="53" t="s">
        <v>348</v>
      </c>
    </row>
    <row r="118" spans="1:6" x14ac:dyDescent="0.25">
      <c r="A118" s="31">
        <v>111</v>
      </c>
      <c r="B118" s="34" t="s">
        <v>147</v>
      </c>
      <c r="C118" s="35">
        <v>378066.64</v>
      </c>
      <c r="D118" s="35">
        <f t="shared" si="1"/>
        <v>315055.53333333338</v>
      </c>
      <c r="E118" s="35"/>
      <c r="F118" s="53" t="s">
        <v>348</v>
      </c>
    </row>
    <row r="119" spans="1:6" x14ac:dyDescent="0.25">
      <c r="A119" s="31">
        <v>112</v>
      </c>
      <c r="B119" s="34" t="s">
        <v>148</v>
      </c>
      <c r="C119" s="35">
        <v>444463.66</v>
      </c>
      <c r="D119" s="35">
        <f t="shared" si="1"/>
        <v>370386.3833333333</v>
      </c>
      <c r="E119" s="35"/>
      <c r="F119" s="53" t="s">
        <v>348</v>
      </c>
    </row>
    <row r="120" spans="1:6" x14ac:dyDescent="0.25">
      <c r="A120" s="31">
        <v>113</v>
      </c>
      <c r="B120" s="34" t="s">
        <v>149</v>
      </c>
      <c r="C120" s="35">
        <v>484872.87</v>
      </c>
      <c r="D120" s="35">
        <f t="shared" si="1"/>
        <v>404060.72500000003</v>
      </c>
      <c r="E120" s="35"/>
      <c r="F120" s="53" t="s">
        <v>348</v>
      </c>
    </row>
    <row r="121" spans="1:6" x14ac:dyDescent="0.25">
      <c r="A121" s="31">
        <v>114</v>
      </c>
      <c r="B121" s="34" t="s">
        <v>150</v>
      </c>
      <c r="C121" s="35">
        <v>583560.39</v>
      </c>
      <c r="D121" s="35">
        <f t="shared" si="1"/>
        <v>486300.32500000001</v>
      </c>
      <c r="E121" s="35"/>
      <c r="F121" s="53" t="s">
        <v>348</v>
      </c>
    </row>
    <row r="122" spans="1:6" x14ac:dyDescent="0.25">
      <c r="A122" s="31">
        <v>115</v>
      </c>
      <c r="B122" s="34" t="s">
        <v>151</v>
      </c>
      <c r="C122" s="35">
        <v>690535.43</v>
      </c>
      <c r="D122" s="35">
        <f t="shared" si="1"/>
        <v>575446.19166666677</v>
      </c>
      <c r="E122" s="35"/>
      <c r="F122" s="53" t="s">
        <v>348</v>
      </c>
    </row>
    <row r="123" spans="1:6" x14ac:dyDescent="0.25">
      <c r="A123" s="31">
        <v>116</v>
      </c>
      <c r="B123" s="34" t="s">
        <v>152</v>
      </c>
      <c r="C123" s="35">
        <v>803675.78</v>
      </c>
      <c r="D123" s="35">
        <f t="shared" si="1"/>
        <v>669729.81666666677</v>
      </c>
      <c r="E123" s="35"/>
      <c r="F123" s="53" t="s">
        <v>348</v>
      </c>
    </row>
    <row r="124" spans="1:6" x14ac:dyDescent="0.25">
      <c r="A124" s="31">
        <v>117</v>
      </c>
      <c r="B124" s="34" t="s">
        <v>153</v>
      </c>
      <c r="C124" s="35">
        <v>557307.35</v>
      </c>
      <c r="D124" s="35">
        <f t="shared" si="1"/>
        <v>464422.79166666669</v>
      </c>
      <c r="E124" s="35"/>
      <c r="F124" s="53" t="s">
        <v>348</v>
      </c>
    </row>
    <row r="125" spans="1:6" x14ac:dyDescent="0.25">
      <c r="A125" s="31">
        <v>118</v>
      </c>
      <c r="B125" s="34" t="s">
        <v>154</v>
      </c>
      <c r="C125" s="35">
        <v>641692.75</v>
      </c>
      <c r="D125" s="35">
        <f t="shared" si="1"/>
        <v>534743.95833333337</v>
      </c>
      <c r="E125" s="35"/>
      <c r="F125" s="53" t="s">
        <v>348</v>
      </c>
    </row>
    <row r="126" spans="1:6" x14ac:dyDescent="0.25">
      <c r="A126" s="31">
        <v>119</v>
      </c>
      <c r="B126" s="34" t="s">
        <v>155</v>
      </c>
      <c r="C126" s="35">
        <v>774486.79</v>
      </c>
      <c r="D126" s="35">
        <f t="shared" si="1"/>
        <v>645405.65833333344</v>
      </c>
      <c r="E126" s="35"/>
      <c r="F126" s="53" t="s">
        <v>348</v>
      </c>
    </row>
    <row r="127" spans="1:6" x14ac:dyDescent="0.25">
      <c r="A127" s="31">
        <v>120</v>
      </c>
      <c r="B127" s="34" t="s">
        <v>156</v>
      </c>
      <c r="C127" s="35">
        <v>858758.98</v>
      </c>
      <c r="D127" s="35">
        <f t="shared" si="1"/>
        <v>715632.4833333334</v>
      </c>
      <c r="E127" s="35"/>
      <c r="F127" s="53" t="s">
        <v>348</v>
      </c>
    </row>
    <row r="128" spans="1:6" x14ac:dyDescent="0.25">
      <c r="A128" s="31">
        <v>121</v>
      </c>
      <c r="B128" s="34" t="s">
        <v>157</v>
      </c>
      <c r="C128" s="35">
        <v>1041341.15</v>
      </c>
      <c r="D128" s="35">
        <f t="shared" si="1"/>
        <v>867784.29166666674</v>
      </c>
      <c r="E128" s="35"/>
      <c r="F128" s="53" t="s">
        <v>348</v>
      </c>
    </row>
    <row r="129" spans="1:6" x14ac:dyDescent="0.25">
      <c r="A129" s="31">
        <v>122</v>
      </c>
      <c r="B129" s="34" t="s">
        <v>158</v>
      </c>
      <c r="C129" s="35">
        <v>857783.55</v>
      </c>
      <c r="D129" s="35">
        <f t="shared" si="1"/>
        <v>714819.62500000012</v>
      </c>
      <c r="E129" s="35"/>
      <c r="F129" s="53" t="s">
        <v>348</v>
      </c>
    </row>
    <row r="130" spans="1:6" x14ac:dyDescent="0.25">
      <c r="A130" s="31">
        <v>123</v>
      </c>
      <c r="B130" s="34" t="s">
        <v>159</v>
      </c>
      <c r="C130" s="35">
        <v>1482427.04</v>
      </c>
      <c r="D130" s="35">
        <f t="shared" si="1"/>
        <v>1235355.8666666667</v>
      </c>
      <c r="E130" s="35"/>
      <c r="F130" s="53" t="s">
        <v>348</v>
      </c>
    </row>
    <row r="131" spans="1:6" x14ac:dyDescent="0.25">
      <c r="A131" s="31">
        <v>124</v>
      </c>
      <c r="B131" s="34" t="s">
        <v>160</v>
      </c>
      <c r="C131" s="35">
        <v>754915.41</v>
      </c>
      <c r="D131" s="35">
        <f t="shared" si="1"/>
        <v>629096.17500000005</v>
      </c>
      <c r="E131" s="35"/>
      <c r="F131" s="53" t="s">
        <v>348</v>
      </c>
    </row>
    <row r="132" spans="1:6" x14ac:dyDescent="0.25">
      <c r="A132" s="31">
        <v>125</v>
      </c>
      <c r="B132" s="34" t="s">
        <v>161</v>
      </c>
      <c r="C132" s="35">
        <v>2945699.98</v>
      </c>
      <c r="D132" s="35">
        <f t="shared" si="1"/>
        <v>2454749.9833333334</v>
      </c>
      <c r="E132" s="35"/>
      <c r="F132" s="53" t="s">
        <v>348</v>
      </c>
    </row>
    <row r="133" spans="1:6" ht="30" x14ac:dyDescent="0.25">
      <c r="A133" s="31">
        <v>126</v>
      </c>
      <c r="B133" s="36" t="s">
        <v>162</v>
      </c>
      <c r="C133" s="35">
        <v>735534.98</v>
      </c>
      <c r="D133" s="35">
        <f t="shared" si="1"/>
        <v>612945.81666666665</v>
      </c>
      <c r="E133" s="35"/>
      <c r="F133" s="53" t="s">
        <v>348</v>
      </c>
    </row>
    <row r="134" spans="1:6" x14ac:dyDescent="0.25">
      <c r="A134" s="31">
        <v>127</v>
      </c>
      <c r="B134" s="36" t="s">
        <v>163</v>
      </c>
      <c r="C134" s="35">
        <v>737414.53</v>
      </c>
      <c r="D134" s="35">
        <f t="shared" si="1"/>
        <v>614512.1083333334</v>
      </c>
      <c r="E134" s="35"/>
      <c r="F134" s="53" t="s">
        <v>348</v>
      </c>
    </row>
    <row r="135" spans="1:6" x14ac:dyDescent="0.25">
      <c r="A135" s="31">
        <v>128</v>
      </c>
      <c r="B135" s="36" t="s">
        <v>164</v>
      </c>
      <c r="C135" s="35">
        <v>990321.76</v>
      </c>
      <c r="D135" s="35">
        <f t="shared" si="1"/>
        <v>825268.13333333342</v>
      </c>
      <c r="E135" s="35"/>
      <c r="F135" s="53" t="s">
        <v>348</v>
      </c>
    </row>
    <row r="136" spans="1:6" x14ac:dyDescent="0.25">
      <c r="A136" s="31">
        <v>129</v>
      </c>
      <c r="B136" s="36" t="s">
        <v>165</v>
      </c>
      <c r="C136" s="35">
        <v>1080477.9099999999</v>
      </c>
      <c r="D136" s="35">
        <f t="shared" ref="D136:D199" si="2">C136/1.2</f>
        <v>900398.2583333333</v>
      </c>
      <c r="E136" s="35"/>
      <c r="F136" s="53" t="s">
        <v>348</v>
      </c>
    </row>
    <row r="137" spans="1:6" x14ac:dyDescent="0.25">
      <c r="A137" s="31">
        <v>130</v>
      </c>
      <c r="B137" s="34" t="s">
        <v>166</v>
      </c>
      <c r="C137" s="35">
        <v>358624.16</v>
      </c>
      <c r="D137" s="35">
        <f t="shared" si="2"/>
        <v>298853.46666666667</v>
      </c>
      <c r="E137" s="35"/>
      <c r="F137" s="53" t="s">
        <v>348</v>
      </c>
    </row>
    <row r="138" spans="1:6" x14ac:dyDescent="0.25">
      <c r="A138" s="31">
        <v>131</v>
      </c>
      <c r="B138" s="34" t="s">
        <v>167</v>
      </c>
      <c r="C138" s="35">
        <v>397621.8</v>
      </c>
      <c r="D138" s="35">
        <f t="shared" si="2"/>
        <v>331351.5</v>
      </c>
      <c r="E138" s="35"/>
      <c r="F138" s="53" t="s">
        <v>348</v>
      </c>
    </row>
    <row r="139" spans="1:6" x14ac:dyDescent="0.25">
      <c r="A139" s="31">
        <v>132</v>
      </c>
      <c r="B139" s="34" t="s">
        <v>168</v>
      </c>
      <c r="C139" s="35">
        <v>464249.9</v>
      </c>
      <c r="D139" s="35">
        <f t="shared" si="2"/>
        <v>386874.91666666669</v>
      </c>
      <c r="E139" s="35"/>
      <c r="F139" s="53" t="s">
        <v>348</v>
      </c>
    </row>
    <row r="140" spans="1:6" x14ac:dyDescent="0.25">
      <c r="A140" s="31">
        <v>133</v>
      </c>
      <c r="B140" s="34" t="s">
        <v>169</v>
      </c>
      <c r="C140" s="35">
        <v>495488.86</v>
      </c>
      <c r="D140" s="35">
        <f t="shared" si="2"/>
        <v>412907.38333333336</v>
      </c>
      <c r="E140" s="35"/>
      <c r="F140" s="53" t="s">
        <v>348</v>
      </c>
    </row>
    <row r="141" spans="1:6" x14ac:dyDescent="0.25">
      <c r="A141" s="31">
        <v>134</v>
      </c>
      <c r="B141" s="34" t="s">
        <v>170</v>
      </c>
      <c r="C141" s="35">
        <v>593752.82999999996</v>
      </c>
      <c r="D141" s="35">
        <f t="shared" si="2"/>
        <v>494794.02499999997</v>
      </c>
      <c r="E141" s="35"/>
      <c r="F141" s="53" t="s">
        <v>348</v>
      </c>
    </row>
    <row r="142" spans="1:6" x14ac:dyDescent="0.25">
      <c r="A142" s="31">
        <v>135</v>
      </c>
      <c r="B142" s="34" t="s">
        <v>171</v>
      </c>
      <c r="C142" s="35">
        <v>701211.99</v>
      </c>
      <c r="D142" s="35">
        <f t="shared" si="2"/>
        <v>584343.32500000007</v>
      </c>
      <c r="E142" s="35"/>
      <c r="F142" s="53" t="s">
        <v>348</v>
      </c>
    </row>
    <row r="143" spans="1:6" x14ac:dyDescent="0.25">
      <c r="A143" s="31">
        <v>136</v>
      </c>
      <c r="B143" s="34" t="s">
        <v>172</v>
      </c>
      <c r="C143" s="35">
        <v>815059.57</v>
      </c>
      <c r="D143" s="35">
        <f t="shared" si="2"/>
        <v>679216.30833333335</v>
      </c>
      <c r="E143" s="35"/>
      <c r="F143" s="53" t="s">
        <v>348</v>
      </c>
    </row>
    <row r="144" spans="1:6" x14ac:dyDescent="0.25">
      <c r="A144" s="31">
        <v>137</v>
      </c>
      <c r="B144" s="34" t="s">
        <v>173</v>
      </c>
      <c r="C144" s="35">
        <v>681462.9</v>
      </c>
      <c r="D144" s="35">
        <f t="shared" si="2"/>
        <v>567885.75</v>
      </c>
      <c r="E144" s="35"/>
      <c r="F144" s="53" t="s">
        <v>348</v>
      </c>
    </row>
    <row r="145" spans="1:6" x14ac:dyDescent="0.25">
      <c r="A145" s="31">
        <v>138</v>
      </c>
      <c r="B145" s="34" t="s">
        <v>174</v>
      </c>
      <c r="C145" s="35">
        <v>814719.1</v>
      </c>
      <c r="D145" s="35">
        <f t="shared" si="2"/>
        <v>678932.58333333337</v>
      </c>
      <c r="E145" s="35"/>
      <c r="F145" s="53" t="s">
        <v>348</v>
      </c>
    </row>
    <row r="146" spans="1:6" x14ac:dyDescent="0.25">
      <c r="A146" s="31">
        <v>139</v>
      </c>
      <c r="B146" s="34" t="s">
        <v>175</v>
      </c>
      <c r="C146" s="35">
        <v>877142.09</v>
      </c>
      <c r="D146" s="35">
        <f t="shared" si="2"/>
        <v>730951.7416666667</v>
      </c>
      <c r="E146" s="35"/>
      <c r="F146" s="53" t="s">
        <v>348</v>
      </c>
    </row>
    <row r="147" spans="1:6" x14ac:dyDescent="0.25">
      <c r="A147" s="31">
        <v>140</v>
      </c>
      <c r="B147" s="34" t="s">
        <v>176</v>
      </c>
      <c r="C147" s="35">
        <v>1059650.77</v>
      </c>
      <c r="D147" s="35">
        <f t="shared" si="2"/>
        <v>883042.30833333335</v>
      </c>
      <c r="E147" s="35"/>
      <c r="F147" s="53" t="s">
        <v>348</v>
      </c>
    </row>
    <row r="148" spans="1:6" x14ac:dyDescent="0.25">
      <c r="A148" s="31">
        <v>141</v>
      </c>
      <c r="B148" s="34" t="s">
        <v>177</v>
      </c>
      <c r="C148" s="35">
        <v>1274683.45</v>
      </c>
      <c r="D148" s="35">
        <f t="shared" si="2"/>
        <v>1062236.2083333333</v>
      </c>
      <c r="E148" s="35"/>
      <c r="F148" s="53" t="s">
        <v>348</v>
      </c>
    </row>
    <row r="149" spans="1:6" x14ac:dyDescent="0.25">
      <c r="A149" s="31">
        <v>142</v>
      </c>
      <c r="B149" s="34" t="s">
        <v>178</v>
      </c>
      <c r="C149" s="35">
        <v>1503403.54</v>
      </c>
      <c r="D149" s="35">
        <f t="shared" si="2"/>
        <v>1252836.2833333334</v>
      </c>
      <c r="E149" s="35"/>
      <c r="F149" s="53" t="s">
        <v>348</v>
      </c>
    </row>
    <row r="150" spans="1:6" x14ac:dyDescent="0.25">
      <c r="A150" s="31">
        <v>143</v>
      </c>
      <c r="B150" s="36" t="s">
        <v>179</v>
      </c>
      <c r="C150" s="37">
        <v>1305590.46</v>
      </c>
      <c r="D150" s="35">
        <f t="shared" si="2"/>
        <v>1087992.05</v>
      </c>
      <c r="E150" s="35"/>
      <c r="F150" s="53" t="s">
        <v>348</v>
      </c>
    </row>
    <row r="151" spans="1:6" x14ac:dyDescent="0.25">
      <c r="A151" s="31">
        <v>144</v>
      </c>
      <c r="B151" s="36" t="s">
        <v>180</v>
      </c>
      <c r="C151" s="37">
        <v>1077723.8600000001</v>
      </c>
      <c r="D151" s="35">
        <f t="shared" si="2"/>
        <v>898103.21666666679</v>
      </c>
      <c r="E151" s="35"/>
      <c r="F151" s="53" t="s">
        <v>348</v>
      </c>
    </row>
    <row r="152" spans="1:6" x14ac:dyDescent="0.25">
      <c r="A152" s="31">
        <v>145</v>
      </c>
      <c r="B152" s="36" t="s">
        <v>181</v>
      </c>
      <c r="C152" s="37">
        <v>1599132.13</v>
      </c>
      <c r="D152" s="35">
        <f t="shared" si="2"/>
        <v>1332610.1083333334</v>
      </c>
      <c r="E152" s="35"/>
      <c r="F152" s="53" t="s">
        <v>348</v>
      </c>
    </row>
    <row r="153" spans="1:6" x14ac:dyDescent="0.25">
      <c r="A153" s="31">
        <v>146</v>
      </c>
      <c r="B153" s="36" t="s">
        <v>182</v>
      </c>
      <c r="C153" s="37">
        <v>1098293.3500000001</v>
      </c>
      <c r="D153" s="35">
        <f t="shared" si="2"/>
        <v>915244.45833333349</v>
      </c>
      <c r="E153" s="35"/>
      <c r="F153" s="53" t="s">
        <v>348</v>
      </c>
    </row>
    <row r="154" spans="1:6" x14ac:dyDescent="0.25">
      <c r="A154" s="31">
        <v>147</v>
      </c>
      <c r="B154" s="36" t="s">
        <v>183</v>
      </c>
      <c r="C154" s="37">
        <v>1823736.6</v>
      </c>
      <c r="D154" s="35">
        <f t="shared" si="2"/>
        <v>1519780.5000000002</v>
      </c>
      <c r="E154" s="35"/>
      <c r="F154" s="53" t="s">
        <v>348</v>
      </c>
    </row>
    <row r="155" spans="1:6" x14ac:dyDescent="0.25">
      <c r="A155" s="31">
        <v>148</v>
      </c>
      <c r="B155" s="36" t="s">
        <v>184</v>
      </c>
      <c r="C155" s="37">
        <v>3100780.18</v>
      </c>
      <c r="D155" s="35">
        <f t="shared" si="2"/>
        <v>2583983.4833333334</v>
      </c>
      <c r="E155" s="35"/>
      <c r="F155" s="53" t="s">
        <v>348</v>
      </c>
    </row>
    <row r="156" spans="1:6" x14ac:dyDescent="0.25">
      <c r="A156" s="31">
        <v>149</v>
      </c>
      <c r="B156" s="36" t="s">
        <v>185</v>
      </c>
      <c r="C156" s="37">
        <v>1662337.44</v>
      </c>
      <c r="D156" s="35">
        <f t="shared" si="2"/>
        <v>1385281.2</v>
      </c>
      <c r="E156" s="35"/>
      <c r="F156" s="53" t="s">
        <v>348</v>
      </c>
    </row>
    <row r="157" spans="1:6" x14ac:dyDescent="0.25">
      <c r="A157" s="31">
        <v>150</v>
      </c>
      <c r="B157" s="36" t="s">
        <v>187</v>
      </c>
      <c r="C157" s="37">
        <v>2768359.27</v>
      </c>
      <c r="D157" s="35">
        <f t="shared" si="2"/>
        <v>2306966.0583333336</v>
      </c>
      <c r="E157" s="35"/>
      <c r="F157" s="53" t="s">
        <v>348</v>
      </c>
    </row>
    <row r="158" spans="1:6" x14ac:dyDescent="0.25">
      <c r="A158" s="31">
        <v>151</v>
      </c>
      <c r="B158" s="36" t="s">
        <v>186</v>
      </c>
      <c r="C158" s="37">
        <v>2619134.92</v>
      </c>
      <c r="D158" s="35">
        <f t="shared" si="2"/>
        <v>2182612.4333333336</v>
      </c>
      <c r="E158" s="35"/>
      <c r="F158" s="53" t="s">
        <v>348</v>
      </c>
    </row>
    <row r="159" spans="1:6" x14ac:dyDescent="0.25">
      <c r="A159" s="31">
        <v>152</v>
      </c>
      <c r="B159" s="36" t="s">
        <v>188</v>
      </c>
      <c r="C159" s="37">
        <v>3130146.23</v>
      </c>
      <c r="D159" s="35">
        <f t="shared" si="2"/>
        <v>2608455.1916666669</v>
      </c>
      <c r="E159" s="35"/>
      <c r="F159" s="53" t="s">
        <v>348</v>
      </c>
    </row>
    <row r="160" spans="1:6" ht="15.75" customHeight="1" x14ac:dyDescent="0.25">
      <c r="A160" s="31">
        <v>153</v>
      </c>
      <c r="B160" s="36" t="s">
        <v>189</v>
      </c>
      <c r="C160" s="37">
        <v>5281160.8600000003</v>
      </c>
      <c r="D160" s="35">
        <f t="shared" si="2"/>
        <v>4400967.3833333338</v>
      </c>
      <c r="E160" s="35"/>
      <c r="F160" s="53" t="s">
        <v>348</v>
      </c>
    </row>
    <row r="161" spans="1:6" ht="15" customHeight="1" x14ac:dyDescent="0.25">
      <c r="A161" s="31">
        <v>154</v>
      </c>
      <c r="B161" s="36" t="s">
        <v>190</v>
      </c>
      <c r="C161" s="37">
        <v>6227862.5300000003</v>
      </c>
      <c r="D161" s="35">
        <f t="shared" si="2"/>
        <v>5189885.4416666673</v>
      </c>
      <c r="E161" s="35"/>
      <c r="F161" s="53" t="s">
        <v>348</v>
      </c>
    </row>
    <row r="162" spans="1:6" x14ac:dyDescent="0.25">
      <c r="A162" s="31">
        <v>155</v>
      </c>
      <c r="B162" s="36" t="s">
        <v>191</v>
      </c>
      <c r="C162" s="37">
        <v>1365227.39</v>
      </c>
      <c r="D162" s="35">
        <f t="shared" si="2"/>
        <v>1137689.4916666667</v>
      </c>
      <c r="E162" s="35"/>
      <c r="F162" s="53" t="s">
        <v>348</v>
      </c>
    </row>
    <row r="163" spans="1:6" ht="14.25" customHeight="1" x14ac:dyDescent="0.25">
      <c r="A163" s="31">
        <v>156</v>
      </c>
      <c r="B163" s="36" t="s">
        <v>192</v>
      </c>
      <c r="C163" s="37">
        <v>3736119.55</v>
      </c>
      <c r="D163" s="35">
        <f t="shared" si="2"/>
        <v>3113432.9583333335</v>
      </c>
      <c r="E163" s="35"/>
      <c r="F163" s="53" t="s">
        <v>348</v>
      </c>
    </row>
    <row r="164" spans="1:6" ht="14.25" customHeight="1" x14ac:dyDescent="0.25">
      <c r="A164" s="31">
        <v>157</v>
      </c>
      <c r="B164" s="36" t="s">
        <v>193</v>
      </c>
      <c r="C164" s="37">
        <v>4458309.55</v>
      </c>
      <c r="D164" s="35">
        <f t="shared" si="2"/>
        <v>3715257.9583333335</v>
      </c>
      <c r="E164" s="35"/>
      <c r="F164" s="53" t="s">
        <v>348</v>
      </c>
    </row>
    <row r="165" spans="1:6" x14ac:dyDescent="0.25">
      <c r="A165" s="31">
        <v>158</v>
      </c>
      <c r="B165" s="36" t="s">
        <v>194</v>
      </c>
      <c r="C165" s="35">
        <v>570664.44999999995</v>
      </c>
      <c r="D165" s="35">
        <f t="shared" si="2"/>
        <v>475553.70833333331</v>
      </c>
      <c r="E165" s="35"/>
      <c r="F165" s="53" t="s">
        <v>348</v>
      </c>
    </row>
    <row r="166" spans="1:6" x14ac:dyDescent="0.25">
      <c r="A166" s="31">
        <v>159</v>
      </c>
      <c r="B166" s="36" t="s">
        <v>195</v>
      </c>
      <c r="C166" s="35">
        <v>1025583.4</v>
      </c>
      <c r="D166" s="35">
        <f t="shared" si="2"/>
        <v>854652.83333333337</v>
      </c>
      <c r="E166" s="35"/>
      <c r="F166" s="53" t="s">
        <v>348</v>
      </c>
    </row>
    <row r="167" spans="1:6" x14ac:dyDescent="0.25">
      <c r="A167" s="31">
        <v>160</v>
      </c>
      <c r="B167" s="34" t="s">
        <v>196</v>
      </c>
      <c r="C167" s="35">
        <v>636802.06999999995</v>
      </c>
      <c r="D167" s="35">
        <f t="shared" si="2"/>
        <v>530668.3916666666</v>
      </c>
      <c r="E167" s="35"/>
      <c r="F167" s="53" t="s">
        <v>348</v>
      </c>
    </row>
    <row r="168" spans="1:6" x14ac:dyDescent="0.25">
      <c r="A168" s="31">
        <v>161</v>
      </c>
      <c r="B168" s="34" t="s">
        <v>197</v>
      </c>
      <c r="C168" s="35">
        <v>682343.31</v>
      </c>
      <c r="D168" s="35">
        <f t="shared" si="2"/>
        <v>568619.42500000005</v>
      </c>
      <c r="E168" s="35"/>
      <c r="F168" s="53" t="s">
        <v>348</v>
      </c>
    </row>
    <row r="169" spans="1:6" x14ac:dyDescent="0.25">
      <c r="A169" s="31">
        <v>162</v>
      </c>
      <c r="B169" s="34" t="s">
        <v>198</v>
      </c>
      <c r="C169" s="35">
        <v>781755.41</v>
      </c>
      <c r="D169" s="35">
        <f t="shared" si="2"/>
        <v>651462.84166666667</v>
      </c>
      <c r="E169" s="35"/>
      <c r="F169" s="53" t="s">
        <v>348</v>
      </c>
    </row>
    <row r="170" spans="1:6" x14ac:dyDescent="0.25">
      <c r="A170" s="31">
        <v>163</v>
      </c>
      <c r="B170" s="34" t="s">
        <v>199</v>
      </c>
      <c r="C170" s="35">
        <v>858388.39</v>
      </c>
      <c r="D170" s="35">
        <f t="shared" si="2"/>
        <v>715323.65833333333</v>
      </c>
      <c r="E170" s="35"/>
      <c r="F170" s="53" t="s">
        <v>348</v>
      </c>
    </row>
    <row r="171" spans="1:6" x14ac:dyDescent="0.25">
      <c r="A171" s="31">
        <v>164</v>
      </c>
      <c r="B171" s="34" t="s">
        <v>200</v>
      </c>
      <c r="C171" s="35">
        <v>956782.56</v>
      </c>
      <c r="D171" s="35">
        <f t="shared" si="2"/>
        <v>797318.8</v>
      </c>
      <c r="E171" s="35"/>
      <c r="F171" s="53" t="s">
        <v>348</v>
      </c>
    </row>
    <row r="172" spans="1:6" x14ac:dyDescent="0.25">
      <c r="A172" s="31">
        <v>165</v>
      </c>
      <c r="B172" s="34" t="s">
        <v>201</v>
      </c>
      <c r="C172" s="35">
        <v>1160813.31</v>
      </c>
      <c r="D172" s="35">
        <f t="shared" si="2"/>
        <v>967344.42500000005</v>
      </c>
      <c r="E172" s="35"/>
      <c r="F172" s="53" t="s">
        <v>348</v>
      </c>
    </row>
    <row r="173" spans="1:6" x14ac:dyDescent="0.25">
      <c r="A173" s="31">
        <v>166</v>
      </c>
      <c r="B173" s="34" t="s">
        <v>202</v>
      </c>
      <c r="C173" s="35">
        <v>1293345.3999999999</v>
      </c>
      <c r="D173" s="35">
        <f t="shared" si="2"/>
        <v>1077787.8333333333</v>
      </c>
      <c r="E173" s="35"/>
      <c r="F173" s="53" t="s">
        <v>348</v>
      </c>
    </row>
    <row r="174" spans="1:6" x14ac:dyDescent="0.25">
      <c r="A174" s="31">
        <v>167</v>
      </c>
      <c r="B174" s="34" t="s">
        <v>203</v>
      </c>
      <c r="C174" s="35">
        <v>1455774.02</v>
      </c>
      <c r="D174" s="35">
        <f t="shared" si="2"/>
        <v>1213145.0166666668</v>
      </c>
      <c r="E174" s="35"/>
      <c r="F174" s="53" t="s">
        <v>348</v>
      </c>
    </row>
    <row r="175" spans="1:6" x14ac:dyDescent="0.25">
      <c r="A175" s="31">
        <v>168</v>
      </c>
      <c r="B175" s="34" t="s">
        <v>204</v>
      </c>
      <c r="C175" s="35">
        <v>1605792.63</v>
      </c>
      <c r="D175" s="35">
        <f t="shared" si="2"/>
        <v>1338160.5249999999</v>
      </c>
      <c r="E175" s="35"/>
      <c r="F175" s="53" t="s">
        <v>348</v>
      </c>
    </row>
    <row r="176" spans="1:6" x14ac:dyDescent="0.25">
      <c r="A176" s="31">
        <v>169</v>
      </c>
      <c r="B176" s="34" t="s">
        <v>205</v>
      </c>
      <c r="C176" s="35">
        <v>1803860.38</v>
      </c>
      <c r="D176" s="35">
        <f t="shared" si="2"/>
        <v>1503216.9833333334</v>
      </c>
      <c r="E176" s="35"/>
      <c r="F176" s="53" t="s">
        <v>348</v>
      </c>
    </row>
    <row r="177" spans="1:6" x14ac:dyDescent="0.25">
      <c r="A177" s="31">
        <v>170</v>
      </c>
      <c r="B177" s="36" t="s">
        <v>206</v>
      </c>
      <c r="C177" s="37">
        <v>1017159.64</v>
      </c>
      <c r="D177" s="35">
        <f t="shared" si="2"/>
        <v>847633.03333333333</v>
      </c>
      <c r="E177" s="35"/>
      <c r="F177" s="53" t="s">
        <v>348</v>
      </c>
    </row>
    <row r="178" spans="1:6" x14ac:dyDescent="0.25">
      <c r="A178" s="31">
        <v>171</v>
      </c>
      <c r="B178" s="36" t="s">
        <v>214</v>
      </c>
      <c r="C178" s="37">
        <v>575782.97</v>
      </c>
      <c r="D178" s="35">
        <f t="shared" si="2"/>
        <v>479819.14166666666</v>
      </c>
      <c r="E178" s="35"/>
      <c r="F178" s="53" t="s">
        <v>348</v>
      </c>
    </row>
    <row r="179" spans="1:6" x14ac:dyDescent="0.25">
      <c r="A179" s="31">
        <v>172</v>
      </c>
      <c r="B179" s="36" t="s">
        <v>207</v>
      </c>
      <c r="C179" s="37">
        <v>1770415.15</v>
      </c>
      <c r="D179" s="35">
        <f t="shared" si="2"/>
        <v>1475345.9583333333</v>
      </c>
      <c r="E179" s="35"/>
      <c r="F179" s="53" t="s">
        <v>348</v>
      </c>
    </row>
    <row r="180" spans="1:6" x14ac:dyDescent="0.25">
      <c r="A180" s="31">
        <v>173</v>
      </c>
      <c r="B180" s="36" t="s">
        <v>208</v>
      </c>
      <c r="C180" s="37">
        <v>1392574.27</v>
      </c>
      <c r="D180" s="35">
        <f t="shared" si="2"/>
        <v>1160478.5583333333</v>
      </c>
      <c r="E180" s="35"/>
      <c r="F180" s="53" t="s">
        <v>348</v>
      </c>
    </row>
    <row r="181" spans="1:6" x14ac:dyDescent="0.25">
      <c r="A181" s="31">
        <v>174</v>
      </c>
      <c r="B181" s="36" t="s">
        <v>209</v>
      </c>
      <c r="C181" s="37">
        <v>1158721.6399999999</v>
      </c>
      <c r="D181" s="35">
        <f t="shared" si="2"/>
        <v>965601.36666666658</v>
      </c>
      <c r="E181" s="35"/>
      <c r="F181" s="53" t="s">
        <v>348</v>
      </c>
    </row>
    <row r="182" spans="1:6" x14ac:dyDescent="0.25">
      <c r="A182" s="31">
        <v>175</v>
      </c>
      <c r="B182" s="36" t="s">
        <v>210</v>
      </c>
      <c r="C182" s="37">
        <v>1750091.04</v>
      </c>
      <c r="D182" s="35">
        <f t="shared" si="2"/>
        <v>1458409.2000000002</v>
      </c>
      <c r="E182" s="35"/>
      <c r="F182" s="53" t="s">
        <v>348</v>
      </c>
    </row>
    <row r="183" spans="1:6" x14ac:dyDescent="0.25">
      <c r="A183" s="31">
        <v>176</v>
      </c>
      <c r="B183" s="36" t="s">
        <v>211</v>
      </c>
      <c r="C183" s="37">
        <v>1254377.7</v>
      </c>
      <c r="D183" s="35">
        <f t="shared" si="2"/>
        <v>1045314.75</v>
      </c>
      <c r="E183" s="35"/>
      <c r="F183" s="53" t="s">
        <v>348</v>
      </c>
    </row>
    <row r="184" spans="1:6" x14ac:dyDescent="0.25">
      <c r="A184" s="31">
        <v>177</v>
      </c>
      <c r="B184" s="36" t="s">
        <v>212</v>
      </c>
      <c r="C184" s="37">
        <v>2164434.21</v>
      </c>
      <c r="D184" s="35">
        <f t="shared" si="2"/>
        <v>1803695.175</v>
      </c>
      <c r="E184" s="35"/>
      <c r="F184" s="53" t="s">
        <v>348</v>
      </c>
    </row>
    <row r="185" spans="1:6" x14ac:dyDescent="0.25">
      <c r="A185" s="31">
        <v>178</v>
      </c>
      <c r="B185" s="36" t="s">
        <v>213</v>
      </c>
      <c r="C185" s="37">
        <v>1592811.79</v>
      </c>
      <c r="D185" s="35">
        <f t="shared" si="2"/>
        <v>1327343.1583333334</v>
      </c>
      <c r="E185" s="35"/>
      <c r="F185" s="53" t="s">
        <v>348</v>
      </c>
    </row>
    <row r="186" spans="1:6" x14ac:dyDescent="0.25">
      <c r="A186" s="31">
        <v>179</v>
      </c>
      <c r="B186" s="36" t="s">
        <v>215</v>
      </c>
      <c r="C186" s="37">
        <v>3407423.61</v>
      </c>
      <c r="D186" s="35">
        <f t="shared" si="2"/>
        <v>2839519.6749999998</v>
      </c>
      <c r="E186" s="35"/>
      <c r="F186" s="53" t="s">
        <v>348</v>
      </c>
    </row>
    <row r="187" spans="1:6" x14ac:dyDescent="0.25">
      <c r="A187" s="31">
        <v>180</v>
      </c>
      <c r="B187" s="36" t="s">
        <v>216</v>
      </c>
      <c r="C187" s="37">
        <v>2305030.33</v>
      </c>
      <c r="D187" s="35">
        <f t="shared" si="2"/>
        <v>1920858.6083333334</v>
      </c>
      <c r="E187" s="35"/>
      <c r="F187" s="53" t="s">
        <v>348</v>
      </c>
    </row>
    <row r="188" spans="1:6" x14ac:dyDescent="0.25">
      <c r="A188" s="31">
        <v>181</v>
      </c>
      <c r="B188" s="36" t="s">
        <v>217</v>
      </c>
      <c r="C188" s="37">
        <v>3088405.96</v>
      </c>
      <c r="D188" s="35">
        <f t="shared" si="2"/>
        <v>2573671.6333333333</v>
      </c>
      <c r="E188" s="35"/>
      <c r="F188" s="53" t="s">
        <v>348</v>
      </c>
    </row>
    <row r="189" spans="1:6" x14ac:dyDescent="0.25">
      <c r="A189" s="31">
        <v>182</v>
      </c>
      <c r="B189" s="36" t="s">
        <v>218</v>
      </c>
      <c r="C189" s="37">
        <v>6697260.8799999999</v>
      </c>
      <c r="D189" s="35">
        <f t="shared" si="2"/>
        <v>5581050.7333333334</v>
      </c>
      <c r="E189" s="35"/>
      <c r="F189" s="53" t="s">
        <v>348</v>
      </c>
    </row>
    <row r="190" spans="1:6" x14ac:dyDescent="0.25">
      <c r="A190" s="31">
        <v>183</v>
      </c>
      <c r="B190" s="36" t="s">
        <v>219</v>
      </c>
      <c r="C190" s="37">
        <v>8251668.8200000003</v>
      </c>
      <c r="D190" s="35">
        <f t="shared" si="2"/>
        <v>6876390.6833333336</v>
      </c>
      <c r="E190" s="35"/>
      <c r="F190" s="53" t="s">
        <v>348</v>
      </c>
    </row>
    <row r="191" spans="1:6" x14ac:dyDescent="0.25">
      <c r="A191" s="31">
        <v>184</v>
      </c>
      <c r="B191" s="36" t="s">
        <v>220</v>
      </c>
      <c r="C191" s="37">
        <v>5883165.4500000002</v>
      </c>
      <c r="D191" s="35">
        <f t="shared" si="2"/>
        <v>4902637.875</v>
      </c>
      <c r="E191" s="35"/>
      <c r="F191" s="53" t="s">
        <v>348</v>
      </c>
    </row>
    <row r="192" spans="1:6" x14ac:dyDescent="0.25">
      <c r="A192" s="31">
        <v>185</v>
      </c>
      <c r="B192" s="36" t="s">
        <v>221</v>
      </c>
      <c r="C192" s="37">
        <v>50701.07</v>
      </c>
      <c r="D192" s="35">
        <f t="shared" si="2"/>
        <v>42250.89166666667</v>
      </c>
      <c r="E192" s="35"/>
      <c r="F192" s="53" t="s">
        <v>348</v>
      </c>
    </row>
    <row r="193" spans="1:6" x14ac:dyDescent="0.25">
      <c r="A193" s="31">
        <v>186</v>
      </c>
      <c r="B193" s="36" t="s">
        <v>222</v>
      </c>
      <c r="C193" s="37">
        <v>51578.75</v>
      </c>
      <c r="D193" s="35">
        <f t="shared" si="2"/>
        <v>42982.291666666672</v>
      </c>
      <c r="E193" s="35"/>
      <c r="F193" s="53" t="s">
        <v>348</v>
      </c>
    </row>
    <row r="194" spans="1:6" x14ac:dyDescent="0.25">
      <c r="A194" s="31">
        <v>187</v>
      </c>
      <c r="B194" s="36" t="s">
        <v>223</v>
      </c>
      <c r="C194" s="37">
        <v>63298.02</v>
      </c>
      <c r="D194" s="35">
        <f t="shared" si="2"/>
        <v>52748.35</v>
      </c>
      <c r="E194" s="35"/>
      <c r="F194" s="53" t="s">
        <v>348</v>
      </c>
    </row>
    <row r="195" spans="1:6" x14ac:dyDescent="0.25">
      <c r="A195" s="31">
        <v>188</v>
      </c>
      <c r="B195" s="36" t="s">
        <v>224</v>
      </c>
      <c r="C195" s="37">
        <v>88010.13</v>
      </c>
      <c r="D195" s="35">
        <f t="shared" si="2"/>
        <v>73341.775000000009</v>
      </c>
      <c r="E195" s="35"/>
      <c r="F195" s="53" t="s">
        <v>348</v>
      </c>
    </row>
    <row r="196" spans="1:6" x14ac:dyDescent="0.25">
      <c r="A196" s="31">
        <v>189</v>
      </c>
      <c r="B196" s="36" t="s">
        <v>225</v>
      </c>
      <c r="C196" s="37">
        <v>59474.720000000001</v>
      </c>
      <c r="D196" s="35">
        <f t="shared" si="2"/>
        <v>49562.26666666667</v>
      </c>
      <c r="E196" s="35"/>
      <c r="F196" s="53" t="s">
        <v>348</v>
      </c>
    </row>
    <row r="197" spans="1:6" x14ac:dyDescent="0.25">
      <c r="A197" s="31">
        <v>190</v>
      </c>
      <c r="B197" s="36" t="s">
        <v>226</v>
      </c>
      <c r="C197" s="37">
        <v>91150.01</v>
      </c>
      <c r="D197" s="35">
        <f t="shared" si="2"/>
        <v>75958.34166666666</v>
      </c>
      <c r="E197" s="35"/>
      <c r="F197" s="53" t="s">
        <v>348</v>
      </c>
    </row>
    <row r="198" spans="1:6" x14ac:dyDescent="0.25">
      <c r="A198" s="31">
        <v>191</v>
      </c>
      <c r="B198" s="36" t="s">
        <v>227</v>
      </c>
      <c r="C198" s="37">
        <v>84848.29</v>
      </c>
      <c r="D198" s="35">
        <f t="shared" si="2"/>
        <v>70706.908333333326</v>
      </c>
      <c r="E198" s="35"/>
      <c r="F198" s="53" t="s">
        <v>348</v>
      </c>
    </row>
    <row r="199" spans="1:6" x14ac:dyDescent="0.25">
      <c r="A199" s="31">
        <v>192</v>
      </c>
      <c r="B199" s="36" t="s">
        <v>228</v>
      </c>
      <c r="C199" s="37">
        <v>109708.41</v>
      </c>
      <c r="D199" s="35">
        <f t="shared" si="2"/>
        <v>91423.675000000003</v>
      </c>
      <c r="E199" s="35"/>
      <c r="F199" s="53" t="s">
        <v>348</v>
      </c>
    </row>
    <row r="200" spans="1:6" x14ac:dyDescent="0.25">
      <c r="A200" s="31">
        <v>193</v>
      </c>
      <c r="B200" s="36" t="s">
        <v>229</v>
      </c>
      <c r="C200" s="37">
        <v>74674.570000000007</v>
      </c>
      <c r="D200" s="35">
        <f t="shared" ref="D200:D263" si="3">C200/1.2</f>
        <v>62228.808333333342</v>
      </c>
      <c r="E200" s="35"/>
      <c r="F200" s="53" t="s">
        <v>348</v>
      </c>
    </row>
    <row r="201" spans="1:6" x14ac:dyDescent="0.25">
      <c r="A201" s="31">
        <v>194</v>
      </c>
      <c r="B201" s="36" t="s">
        <v>230</v>
      </c>
      <c r="C201" s="37">
        <v>100679.5</v>
      </c>
      <c r="D201" s="35">
        <f t="shared" si="3"/>
        <v>83899.583333333343</v>
      </c>
      <c r="E201" s="35"/>
      <c r="F201" s="53" t="s">
        <v>348</v>
      </c>
    </row>
    <row r="202" spans="1:6" x14ac:dyDescent="0.25">
      <c r="A202" s="31">
        <v>195</v>
      </c>
      <c r="B202" s="36" t="s">
        <v>231</v>
      </c>
      <c r="C202" s="37">
        <v>124808.51</v>
      </c>
      <c r="D202" s="35">
        <f t="shared" si="3"/>
        <v>104007.09166666666</v>
      </c>
      <c r="E202" s="35"/>
      <c r="F202" s="53" t="s">
        <v>348</v>
      </c>
    </row>
    <row r="203" spans="1:6" x14ac:dyDescent="0.25">
      <c r="A203" s="31">
        <v>196</v>
      </c>
      <c r="B203" s="36" t="s">
        <v>232</v>
      </c>
      <c r="C203" s="37">
        <v>183692.82</v>
      </c>
      <c r="D203" s="35">
        <f t="shared" si="3"/>
        <v>153077.35</v>
      </c>
      <c r="E203" s="35"/>
      <c r="F203" s="53" t="s">
        <v>348</v>
      </c>
    </row>
    <row r="204" spans="1:6" x14ac:dyDescent="0.25">
      <c r="A204" s="31">
        <v>197</v>
      </c>
      <c r="B204" s="36" t="s">
        <v>233</v>
      </c>
      <c r="C204" s="37">
        <v>93011.81</v>
      </c>
      <c r="D204" s="35">
        <f t="shared" si="3"/>
        <v>77509.841666666674</v>
      </c>
      <c r="E204" s="35"/>
      <c r="F204" s="53" t="s">
        <v>348</v>
      </c>
    </row>
    <row r="205" spans="1:6" x14ac:dyDescent="0.25">
      <c r="A205" s="31">
        <v>198</v>
      </c>
      <c r="B205" s="36" t="s">
        <v>234</v>
      </c>
      <c r="C205" s="37">
        <v>190905.48</v>
      </c>
      <c r="D205" s="35">
        <f t="shared" si="3"/>
        <v>159087.90000000002</v>
      </c>
      <c r="E205" s="35"/>
      <c r="F205" s="53" t="s">
        <v>348</v>
      </c>
    </row>
    <row r="206" spans="1:6" x14ac:dyDescent="0.25">
      <c r="A206" s="31">
        <v>199</v>
      </c>
      <c r="B206" s="36" t="s">
        <v>235</v>
      </c>
      <c r="C206" s="37">
        <v>143167.07999999999</v>
      </c>
      <c r="D206" s="35">
        <f t="shared" si="3"/>
        <v>119305.9</v>
      </c>
      <c r="E206" s="35"/>
      <c r="F206" s="53" t="s">
        <v>348</v>
      </c>
    </row>
    <row r="207" spans="1:6" x14ac:dyDescent="0.25">
      <c r="A207" s="31">
        <v>200</v>
      </c>
      <c r="B207" s="36" t="s">
        <v>236</v>
      </c>
      <c r="C207" s="37">
        <v>152368.13</v>
      </c>
      <c r="D207" s="35">
        <f t="shared" si="3"/>
        <v>126973.44166666668</v>
      </c>
      <c r="E207" s="35"/>
      <c r="F207" s="53" t="s">
        <v>348</v>
      </c>
    </row>
    <row r="208" spans="1:6" x14ac:dyDescent="0.25">
      <c r="A208" s="31">
        <v>201</v>
      </c>
      <c r="B208" s="36" t="s">
        <v>237</v>
      </c>
      <c r="C208" s="37">
        <v>193838.39</v>
      </c>
      <c r="D208" s="35">
        <f t="shared" si="3"/>
        <v>161531.9916666667</v>
      </c>
      <c r="E208" s="35"/>
      <c r="F208" s="53" t="s">
        <v>348</v>
      </c>
    </row>
    <row r="209" spans="1:6" x14ac:dyDescent="0.25">
      <c r="A209" s="31">
        <v>202</v>
      </c>
      <c r="B209" s="36" t="s">
        <v>238</v>
      </c>
      <c r="C209" s="45">
        <v>367256.45</v>
      </c>
      <c r="D209" s="35">
        <f t="shared" si="3"/>
        <v>306047.04166666669</v>
      </c>
      <c r="E209" s="35"/>
      <c r="F209" s="53" t="s">
        <v>348</v>
      </c>
    </row>
    <row r="210" spans="1:6" x14ac:dyDescent="0.25">
      <c r="A210" s="31">
        <v>203</v>
      </c>
      <c r="B210" s="36" t="s">
        <v>239</v>
      </c>
      <c r="C210" s="37">
        <v>280626.07</v>
      </c>
      <c r="D210" s="35">
        <f t="shared" si="3"/>
        <v>233855.05833333335</v>
      </c>
      <c r="E210" s="35"/>
      <c r="F210" s="53" t="s">
        <v>348</v>
      </c>
    </row>
    <row r="211" spans="1:6" x14ac:dyDescent="0.25">
      <c r="A211" s="31">
        <v>204</v>
      </c>
      <c r="B211" s="36" t="s">
        <v>240</v>
      </c>
      <c r="C211" s="37">
        <v>462609.16</v>
      </c>
      <c r="D211" s="35">
        <f t="shared" si="3"/>
        <v>385507.6333333333</v>
      </c>
      <c r="E211" s="35"/>
      <c r="F211" s="53" t="s">
        <v>348</v>
      </c>
    </row>
    <row r="212" spans="1:6" x14ac:dyDescent="0.25">
      <c r="A212" s="31">
        <v>205</v>
      </c>
      <c r="B212" s="36" t="s">
        <v>241</v>
      </c>
      <c r="C212" s="37">
        <v>373287.72</v>
      </c>
      <c r="D212" s="35">
        <f t="shared" si="3"/>
        <v>311073.09999999998</v>
      </c>
      <c r="E212" s="35"/>
      <c r="F212" s="53" t="s">
        <v>348</v>
      </c>
    </row>
    <row r="213" spans="1:6" x14ac:dyDescent="0.25">
      <c r="A213" s="31">
        <v>206</v>
      </c>
      <c r="B213" s="36" t="s">
        <v>242</v>
      </c>
      <c r="C213" s="37">
        <v>862560.74</v>
      </c>
      <c r="D213" s="35">
        <f t="shared" si="3"/>
        <v>718800.6166666667</v>
      </c>
      <c r="E213" s="35"/>
      <c r="F213" s="53" t="s">
        <v>348</v>
      </c>
    </row>
    <row r="214" spans="1:6" x14ac:dyDescent="0.25">
      <c r="A214" s="31">
        <v>207</v>
      </c>
      <c r="B214" s="36" t="s">
        <v>243</v>
      </c>
      <c r="C214" s="37">
        <v>739382.82</v>
      </c>
      <c r="D214" s="35">
        <f t="shared" si="3"/>
        <v>616152.35</v>
      </c>
      <c r="E214" s="35"/>
      <c r="F214" s="53" t="s">
        <v>348</v>
      </c>
    </row>
    <row r="215" spans="1:6" x14ac:dyDescent="0.25">
      <c r="A215" s="31">
        <v>208</v>
      </c>
      <c r="B215" s="36" t="s">
        <v>244</v>
      </c>
      <c r="C215" s="37">
        <v>528490.64</v>
      </c>
      <c r="D215" s="35">
        <f t="shared" si="3"/>
        <v>440408.8666666667</v>
      </c>
      <c r="E215" s="35"/>
      <c r="F215" s="53" t="s">
        <v>348</v>
      </c>
    </row>
    <row r="216" spans="1:6" x14ac:dyDescent="0.25">
      <c r="A216" s="31">
        <v>209</v>
      </c>
      <c r="B216" s="36" t="s">
        <v>350</v>
      </c>
      <c r="C216" s="37">
        <v>13602.64</v>
      </c>
      <c r="D216" s="35">
        <f t="shared" si="3"/>
        <v>11335.533333333333</v>
      </c>
      <c r="E216" s="35"/>
      <c r="F216" s="53" t="s">
        <v>348</v>
      </c>
    </row>
    <row r="217" spans="1:6" x14ac:dyDescent="0.25">
      <c r="A217" s="31">
        <v>210</v>
      </c>
      <c r="B217" s="36" t="s">
        <v>352</v>
      </c>
      <c r="C217" s="37">
        <v>59787.55</v>
      </c>
      <c r="D217" s="35">
        <f t="shared" si="3"/>
        <v>49822.958333333336</v>
      </c>
      <c r="E217" s="35"/>
      <c r="F217" s="53" t="s">
        <v>348</v>
      </c>
    </row>
    <row r="218" spans="1:6" x14ac:dyDescent="0.25">
      <c r="A218" s="31">
        <v>211</v>
      </c>
      <c r="B218" s="36" t="s">
        <v>351</v>
      </c>
      <c r="C218" s="37">
        <v>107.95</v>
      </c>
      <c r="D218" s="35">
        <f t="shared" si="3"/>
        <v>89.958333333333343</v>
      </c>
      <c r="E218" s="35"/>
      <c r="F218" s="53" t="s">
        <v>348</v>
      </c>
    </row>
    <row r="219" spans="1:6" x14ac:dyDescent="0.25">
      <c r="A219" s="31">
        <v>212</v>
      </c>
      <c r="B219" s="34" t="s">
        <v>245</v>
      </c>
      <c r="C219" s="35">
        <v>63101.5</v>
      </c>
      <c r="D219" s="35">
        <f t="shared" si="3"/>
        <v>52584.583333333336</v>
      </c>
      <c r="E219" s="35"/>
      <c r="F219" s="53" t="s">
        <v>349</v>
      </c>
    </row>
    <row r="220" spans="1:6" x14ac:dyDescent="0.25">
      <c r="A220" s="31">
        <v>213</v>
      </c>
      <c r="B220" s="34" t="s">
        <v>246</v>
      </c>
      <c r="C220" s="35">
        <v>654004.92000000004</v>
      </c>
      <c r="D220" s="35">
        <f t="shared" si="3"/>
        <v>545004.10000000009</v>
      </c>
      <c r="E220" s="35">
        <v>399280.58</v>
      </c>
      <c r="F220" s="53" t="s">
        <v>349</v>
      </c>
    </row>
    <row r="221" spans="1:6" x14ac:dyDescent="0.25">
      <c r="A221" s="31">
        <v>214</v>
      </c>
      <c r="B221" s="34" t="s">
        <v>247</v>
      </c>
      <c r="C221" s="35">
        <v>1156335.43</v>
      </c>
      <c r="D221" s="35">
        <f t="shared" si="3"/>
        <v>963612.85833333328</v>
      </c>
      <c r="E221" s="35">
        <v>717391.93</v>
      </c>
      <c r="F221" s="53" t="s">
        <v>349</v>
      </c>
    </row>
    <row r="222" spans="1:6" x14ac:dyDescent="0.25">
      <c r="A222" s="31">
        <v>215</v>
      </c>
      <c r="B222" s="34" t="s">
        <v>248</v>
      </c>
      <c r="C222" s="35">
        <v>880021.4</v>
      </c>
      <c r="D222" s="35">
        <f t="shared" si="3"/>
        <v>733351.16666666674</v>
      </c>
      <c r="E222" s="35">
        <v>558253.24</v>
      </c>
      <c r="F222" s="53" t="s">
        <v>349</v>
      </c>
    </row>
    <row r="223" spans="1:6" x14ac:dyDescent="0.25">
      <c r="A223" s="31">
        <v>216</v>
      </c>
      <c r="B223" s="34" t="s">
        <v>249</v>
      </c>
      <c r="C223" s="35">
        <v>1858895.94</v>
      </c>
      <c r="D223" s="35">
        <f t="shared" si="3"/>
        <v>1549079.95</v>
      </c>
      <c r="E223" s="35">
        <v>1221522.78</v>
      </c>
      <c r="F223" s="53" t="s">
        <v>349</v>
      </c>
    </row>
    <row r="224" spans="1:6" x14ac:dyDescent="0.25">
      <c r="A224" s="31">
        <v>217</v>
      </c>
      <c r="B224" s="34" t="s">
        <v>250</v>
      </c>
      <c r="C224" s="35">
        <v>912700.05</v>
      </c>
      <c r="D224" s="35">
        <f t="shared" si="3"/>
        <v>760583.37500000012</v>
      </c>
      <c r="E224" s="35">
        <v>576653</v>
      </c>
      <c r="F224" s="53" t="s">
        <v>349</v>
      </c>
    </row>
    <row r="225" spans="1:6" x14ac:dyDescent="0.25">
      <c r="A225" s="31">
        <v>218</v>
      </c>
      <c r="B225" s="34" t="s">
        <v>251</v>
      </c>
      <c r="C225" s="35">
        <v>2847650.4</v>
      </c>
      <c r="D225" s="35">
        <f t="shared" si="3"/>
        <v>2373042</v>
      </c>
      <c r="E225" s="35">
        <v>1963129.5</v>
      </c>
      <c r="F225" s="53" t="s">
        <v>349</v>
      </c>
    </row>
    <row r="226" spans="1:6" x14ac:dyDescent="0.25">
      <c r="A226" s="31">
        <v>219</v>
      </c>
      <c r="B226" s="34" t="s">
        <v>252</v>
      </c>
      <c r="C226" s="35">
        <v>952285.64</v>
      </c>
      <c r="D226" s="35">
        <f t="shared" si="3"/>
        <v>793571.3666666667</v>
      </c>
      <c r="E226" s="35">
        <v>604009.12</v>
      </c>
      <c r="F226" s="53" t="s">
        <v>349</v>
      </c>
    </row>
    <row r="227" spans="1:6" x14ac:dyDescent="0.25">
      <c r="A227" s="31">
        <v>220</v>
      </c>
      <c r="B227" s="34" t="s">
        <v>253</v>
      </c>
      <c r="C227" s="35">
        <v>2988655.75</v>
      </c>
      <c r="D227" s="35">
        <f t="shared" si="3"/>
        <v>2490546.4583333335</v>
      </c>
      <c r="E227" s="35">
        <v>2083183.45</v>
      </c>
      <c r="F227" s="53" t="s">
        <v>349</v>
      </c>
    </row>
    <row r="228" spans="1:6" x14ac:dyDescent="0.25">
      <c r="A228" s="31">
        <v>221</v>
      </c>
      <c r="B228" s="34" t="s">
        <v>254</v>
      </c>
      <c r="C228" s="35">
        <v>1064511.24</v>
      </c>
      <c r="D228" s="35">
        <f t="shared" si="3"/>
        <v>887092.70000000007</v>
      </c>
      <c r="E228" s="35">
        <v>677175.19</v>
      </c>
      <c r="F228" s="53" t="s">
        <v>349</v>
      </c>
    </row>
    <row r="229" spans="1:6" x14ac:dyDescent="0.25">
      <c r="A229" s="31">
        <v>222</v>
      </c>
      <c r="B229" s="34" t="s">
        <v>255</v>
      </c>
      <c r="C229" s="35">
        <v>3253441.56</v>
      </c>
      <c r="D229" s="35">
        <f t="shared" si="3"/>
        <v>2711201.3000000003</v>
      </c>
      <c r="E229" s="35">
        <v>2279429.38</v>
      </c>
      <c r="F229" s="53" t="s">
        <v>349</v>
      </c>
    </row>
    <row r="230" spans="1:6" x14ac:dyDescent="0.25">
      <c r="A230" s="31">
        <v>223</v>
      </c>
      <c r="B230" s="34" t="s">
        <v>256</v>
      </c>
      <c r="C230" s="35">
        <v>1125160.8899999999</v>
      </c>
      <c r="D230" s="35">
        <f t="shared" si="3"/>
        <v>937634.07499999995</v>
      </c>
      <c r="E230" s="35">
        <v>685891.96</v>
      </c>
      <c r="F230" s="53" t="s">
        <v>349</v>
      </c>
    </row>
    <row r="231" spans="1:6" x14ac:dyDescent="0.25">
      <c r="A231" s="31">
        <v>224</v>
      </c>
      <c r="B231" s="34" t="s">
        <v>257</v>
      </c>
      <c r="C231" s="35">
        <v>3556207.04</v>
      </c>
      <c r="D231" s="35">
        <f t="shared" si="3"/>
        <v>2963505.8666666667</v>
      </c>
      <c r="E231" s="35">
        <v>2408273.37</v>
      </c>
      <c r="F231" s="53" t="s">
        <v>349</v>
      </c>
    </row>
    <row r="232" spans="1:6" x14ac:dyDescent="0.25">
      <c r="A232" s="31">
        <v>225</v>
      </c>
      <c r="B232" s="34" t="s">
        <v>258</v>
      </c>
      <c r="C232" s="35">
        <v>350856.95</v>
      </c>
      <c r="D232" s="35">
        <f t="shared" si="3"/>
        <v>292380.79166666669</v>
      </c>
      <c r="E232" s="35">
        <v>229514.39</v>
      </c>
      <c r="F232" s="53" t="s">
        <v>349</v>
      </c>
    </row>
    <row r="233" spans="1:6" x14ac:dyDescent="0.25">
      <c r="A233" s="31">
        <v>226</v>
      </c>
      <c r="B233" s="36" t="s">
        <v>259</v>
      </c>
      <c r="C233" s="37">
        <v>428057.67</v>
      </c>
      <c r="D233" s="37">
        <f t="shared" si="3"/>
        <v>356714.72499999998</v>
      </c>
      <c r="E233" s="37">
        <v>283078.53999999998</v>
      </c>
      <c r="F233" s="53" t="s">
        <v>349</v>
      </c>
    </row>
    <row r="234" spans="1:6" x14ac:dyDescent="0.25">
      <c r="A234" s="31">
        <v>227</v>
      </c>
      <c r="B234" s="36" t="s">
        <v>260</v>
      </c>
      <c r="C234" s="37">
        <v>893876.41</v>
      </c>
      <c r="D234" s="35">
        <f t="shared" si="3"/>
        <v>744897.00833333342</v>
      </c>
      <c r="E234" s="35">
        <v>611276.98</v>
      </c>
      <c r="F234" s="53" t="s">
        <v>349</v>
      </c>
    </row>
    <row r="235" spans="1:6" x14ac:dyDescent="0.25">
      <c r="A235" s="31">
        <v>228</v>
      </c>
      <c r="B235" s="36" t="s">
        <v>261</v>
      </c>
      <c r="C235" s="37">
        <v>461741.63</v>
      </c>
      <c r="D235" s="35">
        <f t="shared" si="3"/>
        <v>384784.69166666671</v>
      </c>
      <c r="E235" s="35">
        <v>331262.94</v>
      </c>
      <c r="F235" s="53" t="s">
        <v>349</v>
      </c>
    </row>
    <row r="236" spans="1:6" x14ac:dyDescent="0.25">
      <c r="A236" s="31">
        <v>229</v>
      </c>
      <c r="B236" s="36" t="s">
        <v>262</v>
      </c>
      <c r="C236" s="37">
        <v>1051680.5900000001</v>
      </c>
      <c r="D236" s="35">
        <f t="shared" si="3"/>
        <v>876400.49166666681</v>
      </c>
      <c r="E236" s="35">
        <v>707134.29</v>
      </c>
      <c r="F236" s="53" t="s">
        <v>349</v>
      </c>
    </row>
    <row r="237" spans="1:6" x14ac:dyDescent="0.25">
      <c r="A237" s="31">
        <v>230</v>
      </c>
      <c r="B237" s="36" t="s">
        <v>263</v>
      </c>
      <c r="C237" s="37">
        <v>508816.15</v>
      </c>
      <c r="D237" s="35">
        <f t="shared" si="3"/>
        <v>424013.45833333337</v>
      </c>
      <c r="E237" s="35">
        <v>331165.46999999997</v>
      </c>
      <c r="F237" s="53" t="s">
        <v>349</v>
      </c>
    </row>
    <row r="238" spans="1:6" x14ac:dyDescent="0.25">
      <c r="A238" s="31">
        <v>231</v>
      </c>
      <c r="B238" s="36" t="s">
        <v>264</v>
      </c>
      <c r="C238" s="37">
        <v>1075156.57</v>
      </c>
      <c r="D238" s="35">
        <f t="shared" si="3"/>
        <v>895963.80833333347</v>
      </c>
      <c r="E238" s="35">
        <v>728417.27</v>
      </c>
      <c r="F238" s="53" t="s">
        <v>349</v>
      </c>
    </row>
    <row r="239" spans="1:6" x14ac:dyDescent="0.25">
      <c r="A239" s="31">
        <v>232</v>
      </c>
      <c r="B239" s="36" t="s">
        <v>265</v>
      </c>
      <c r="C239" s="37">
        <v>1430991.41</v>
      </c>
      <c r="D239" s="35">
        <f t="shared" si="3"/>
        <v>1192492.8416666666</v>
      </c>
      <c r="E239" s="35">
        <v>984627.54</v>
      </c>
      <c r="F239" s="53" t="s">
        <v>349</v>
      </c>
    </row>
    <row r="240" spans="1:6" x14ac:dyDescent="0.25">
      <c r="A240" s="31">
        <v>233</v>
      </c>
      <c r="B240" s="36" t="s">
        <v>266</v>
      </c>
      <c r="C240" s="37">
        <v>753946.05</v>
      </c>
      <c r="D240" s="35">
        <f t="shared" si="3"/>
        <v>628288.37500000012</v>
      </c>
      <c r="E240" s="35">
        <v>502499.28</v>
      </c>
      <c r="F240" s="53" t="s">
        <v>349</v>
      </c>
    </row>
    <row r="241" spans="1:6" x14ac:dyDescent="0.25">
      <c r="A241" s="31">
        <v>234</v>
      </c>
      <c r="B241" s="34" t="s">
        <v>267</v>
      </c>
      <c r="C241" s="35">
        <v>1165101.07</v>
      </c>
      <c r="D241" s="35">
        <f t="shared" si="3"/>
        <v>970917.55833333347</v>
      </c>
      <c r="E241" s="35">
        <v>778597.12</v>
      </c>
      <c r="F241" s="53" t="s">
        <v>349</v>
      </c>
    </row>
    <row r="242" spans="1:6" x14ac:dyDescent="0.25">
      <c r="A242" s="31">
        <v>235</v>
      </c>
      <c r="B242" s="34" t="s">
        <v>268</v>
      </c>
      <c r="C242" s="35">
        <v>78262.75</v>
      </c>
      <c r="D242" s="35">
        <f t="shared" si="3"/>
        <v>65218.958333333336</v>
      </c>
      <c r="E242" s="35">
        <v>47810.43</v>
      </c>
      <c r="F242" s="53" t="s">
        <v>349</v>
      </c>
    </row>
    <row r="243" spans="1:6" x14ac:dyDescent="0.25">
      <c r="A243" s="31">
        <v>236</v>
      </c>
      <c r="B243" s="34" t="s">
        <v>269</v>
      </c>
      <c r="C243" s="35">
        <v>191434.85</v>
      </c>
      <c r="D243" s="35">
        <f t="shared" si="3"/>
        <v>159529.04166666669</v>
      </c>
      <c r="E243" s="35">
        <v>47566.55</v>
      </c>
      <c r="F243" s="53" t="s">
        <v>349</v>
      </c>
    </row>
    <row r="244" spans="1:6" x14ac:dyDescent="0.25">
      <c r="A244" s="31">
        <v>237</v>
      </c>
      <c r="B244" s="34" t="s">
        <v>270</v>
      </c>
      <c r="C244" s="35">
        <v>132929.84</v>
      </c>
      <c r="D244" s="35">
        <f t="shared" si="3"/>
        <v>110774.86666666667</v>
      </c>
      <c r="E244" s="35">
        <v>89568.35</v>
      </c>
      <c r="F244" s="53" t="s">
        <v>349</v>
      </c>
    </row>
    <row r="245" spans="1:6" x14ac:dyDescent="0.25">
      <c r="A245" s="31">
        <v>238</v>
      </c>
      <c r="B245" s="34" t="s">
        <v>271</v>
      </c>
      <c r="C245" s="35">
        <v>107686.05</v>
      </c>
      <c r="D245" s="35">
        <f t="shared" si="3"/>
        <v>89738.375</v>
      </c>
      <c r="E245" s="35">
        <v>71942.45</v>
      </c>
      <c r="F245" s="53" t="s">
        <v>349</v>
      </c>
    </row>
    <row r="246" spans="1:6" x14ac:dyDescent="0.25">
      <c r="A246" s="31">
        <v>239</v>
      </c>
      <c r="B246" s="34" t="s">
        <v>272</v>
      </c>
      <c r="C246" s="35">
        <v>105532.45</v>
      </c>
      <c r="D246" s="35">
        <f t="shared" si="3"/>
        <v>87943.708333333328</v>
      </c>
      <c r="E246" s="35">
        <v>50404.68</v>
      </c>
      <c r="F246" s="53" t="s">
        <v>349</v>
      </c>
    </row>
    <row r="247" spans="1:6" x14ac:dyDescent="0.25">
      <c r="A247" s="31">
        <v>240</v>
      </c>
      <c r="B247" s="34" t="s">
        <v>273</v>
      </c>
      <c r="C247" s="35">
        <v>187416.9</v>
      </c>
      <c r="D247" s="35">
        <f t="shared" si="3"/>
        <v>156180.75</v>
      </c>
      <c r="E247" s="35">
        <v>112769.78</v>
      </c>
      <c r="F247" s="53" t="s">
        <v>349</v>
      </c>
    </row>
    <row r="248" spans="1:6" x14ac:dyDescent="0.25">
      <c r="A248" s="31">
        <v>241</v>
      </c>
      <c r="B248" s="34" t="s">
        <v>274</v>
      </c>
      <c r="C248" s="35">
        <v>201437.08</v>
      </c>
      <c r="D248" s="35">
        <f t="shared" si="3"/>
        <v>167864.23333333334</v>
      </c>
      <c r="E248" s="35">
        <v>122282.55</v>
      </c>
      <c r="F248" s="53" t="s">
        <v>349</v>
      </c>
    </row>
    <row r="249" spans="1:6" ht="14.25" customHeight="1" x14ac:dyDescent="0.25">
      <c r="A249" s="31">
        <v>242</v>
      </c>
      <c r="B249" s="34" t="s">
        <v>275</v>
      </c>
      <c r="C249" s="46">
        <v>16299.46</v>
      </c>
      <c r="D249" s="46">
        <f t="shared" si="3"/>
        <v>13582.883333333333</v>
      </c>
      <c r="E249" s="46"/>
      <c r="F249" s="53" t="s">
        <v>349</v>
      </c>
    </row>
    <row r="250" spans="1:6" x14ac:dyDescent="0.25">
      <c r="A250" s="31">
        <v>243</v>
      </c>
      <c r="B250" s="34" t="s">
        <v>276</v>
      </c>
      <c r="C250" s="46">
        <v>422806.68</v>
      </c>
      <c r="D250" s="46">
        <f t="shared" si="3"/>
        <v>352338.9</v>
      </c>
      <c r="E250" s="46">
        <v>284356.18</v>
      </c>
      <c r="F250" s="53" t="s">
        <v>349</v>
      </c>
    </row>
    <row r="251" spans="1:6" x14ac:dyDescent="0.25">
      <c r="A251" s="31">
        <v>244</v>
      </c>
      <c r="B251" s="34" t="s">
        <v>277</v>
      </c>
      <c r="C251" s="46">
        <v>319138.15000000002</v>
      </c>
      <c r="D251" s="46">
        <f t="shared" si="3"/>
        <v>265948.45833333337</v>
      </c>
      <c r="E251" s="46">
        <v>212928.42</v>
      </c>
      <c r="F251" s="53" t="s">
        <v>349</v>
      </c>
    </row>
    <row r="252" spans="1:6" x14ac:dyDescent="0.25">
      <c r="A252" s="31">
        <v>245</v>
      </c>
      <c r="B252" s="34" t="s">
        <v>278</v>
      </c>
      <c r="C252" s="46">
        <v>216645.07</v>
      </c>
      <c r="D252" s="46">
        <f t="shared" si="3"/>
        <v>180537.55833333335</v>
      </c>
      <c r="E252" s="46">
        <v>145277.70000000001</v>
      </c>
      <c r="F252" s="53" t="s">
        <v>349</v>
      </c>
    </row>
    <row r="253" spans="1:6" x14ac:dyDescent="0.25">
      <c r="A253" s="31">
        <v>246</v>
      </c>
      <c r="B253" s="34" t="s">
        <v>279</v>
      </c>
      <c r="C253" s="46">
        <v>185994.92</v>
      </c>
      <c r="D253" s="46">
        <f t="shared" si="3"/>
        <v>154995.76666666669</v>
      </c>
      <c r="E253" s="46">
        <v>115373.02</v>
      </c>
      <c r="F253" s="53" t="s">
        <v>349</v>
      </c>
    </row>
    <row r="254" spans="1:6" x14ac:dyDescent="0.25">
      <c r="A254" s="31">
        <v>247</v>
      </c>
      <c r="B254" s="34" t="s">
        <v>280</v>
      </c>
      <c r="C254" s="46">
        <v>133547.35999999999</v>
      </c>
      <c r="D254" s="46">
        <f t="shared" si="3"/>
        <v>111289.46666666666</v>
      </c>
      <c r="E254" s="46">
        <v>88075.54</v>
      </c>
      <c r="F254" s="53" t="s">
        <v>349</v>
      </c>
    </row>
    <row r="255" spans="1:6" x14ac:dyDescent="0.25">
      <c r="A255" s="31">
        <v>248</v>
      </c>
      <c r="B255" s="34" t="s">
        <v>281</v>
      </c>
      <c r="C255" s="46">
        <v>109104.64</v>
      </c>
      <c r="D255" s="46">
        <f t="shared" si="3"/>
        <v>90920.53333333334</v>
      </c>
      <c r="E255" s="46">
        <v>66098.2</v>
      </c>
      <c r="F255" s="53" t="s">
        <v>349</v>
      </c>
    </row>
    <row r="256" spans="1:6" x14ac:dyDescent="0.25">
      <c r="A256" s="31">
        <v>249</v>
      </c>
      <c r="B256" s="34" t="s">
        <v>282</v>
      </c>
      <c r="C256" s="46">
        <v>89258.78</v>
      </c>
      <c r="D256" s="46">
        <f t="shared" si="3"/>
        <v>74382.316666666666</v>
      </c>
      <c r="E256" s="46">
        <v>51659.360000000001</v>
      </c>
      <c r="F256" s="53" t="s">
        <v>349</v>
      </c>
    </row>
    <row r="257" spans="1:6" x14ac:dyDescent="0.25">
      <c r="A257" s="31">
        <v>250</v>
      </c>
      <c r="B257" s="34" t="s">
        <v>283</v>
      </c>
      <c r="C257" s="46">
        <v>159542.04</v>
      </c>
      <c r="D257" s="46">
        <f t="shared" si="3"/>
        <v>132951.70000000001</v>
      </c>
      <c r="E257" s="46">
        <v>106451.8</v>
      </c>
      <c r="F257" s="53" t="s">
        <v>349</v>
      </c>
    </row>
    <row r="258" spans="1:6" x14ac:dyDescent="0.25">
      <c r="A258" s="31">
        <v>251</v>
      </c>
      <c r="B258" s="34" t="s">
        <v>284</v>
      </c>
      <c r="C258" s="46">
        <v>108470.06</v>
      </c>
      <c r="D258" s="46">
        <f t="shared" si="3"/>
        <v>90391.716666666674</v>
      </c>
      <c r="E258" s="46">
        <v>72638.850000000006</v>
      </c>
      <c r="F258" s="53" t="s">
        <v>349</v>
      </c>
    </row>
    <row r="259" spans="1:6" x14ac:dyDescent="0.25">
      <c r="A259" s="31">
        <v>252</v>
      </c>
      <c r="B259" s="34" t="s">
        <v>285</v>
      </c>
      <c r="C259" s="46">
        <v>93144.960000000006</v>
      </c>
      <c r="D259" s="46">
        <f t="shared" si="3"/>
        <v>77620.800000000003</v>
      </c>
      <c r="E259" s="46">
        <v>57686.51</v>
      </c>
      <c r="F259" s="53" t="s">
        <v>349</v>
      </c>
    </row>
    <row r="260" spans="1:6" x14ac:dyDescent="0.25">
      <c r="A260" s="31">
        <v>253</v>
      </c>
      <c r="B260" s="34" t="s">
        <v>286</v>
      </c>
      <c r="C260" s="46">
        <v>69803.5</v>
      </c>
      <c r="D260" s="46">
        <f t="shared" si="3"/>
        <v>58169.583333333336</v>
      </c>
      <c r="E260" s="46">
        <v>44037.77</v>
      </c>
      <c r="F260" s="53" t="s">
        <v>349</v>
      </c>
    </row>
    <row r="261" spans="1:6" x14ac:dyDescent="0.25">
      <c r="A261" s="31">
        <v>254</v>
      </c>
      <c r="B261" s="34" t="s">
        <v>287</v>
      </c>
      <c r="C261" s="46">
        <v>261839.05</v>
      </c>
      <c r="D261" s="46">
        <f t="shared" si="3"/>
        <v>218199.20833333334</v>
      </c>
      <c r="E261" s="46">
        <v>33049.1</v>
      </c>
      <c r="F261" s="53" t="s">
        <v>349</v>
      </c>
    </row>
    <row r="262" spans="1:6" x14ac:dyDescent="0.25">
      <c r="A262" s="31">
        <v>255</v>
      </c>
      <c r="B262" s="34" t="s">
        <v>288</v>
      </c>
      <c r="C262" s="46">
        <v>45187.41</v>
      </c>
      <c r="D262" s="46">
        <f t="shared" si="3"/>
        <v>37656.175000000003</v>
      </c>
      <c r="E262" s="46">
        <v>25829.68</v>
      </c>
      <c r="F262" s="53" t="s">
        <v>349</v>
      </c>
    </row>
    <row r="263" spans="1:6" x14ac:dyDescent="0.25">
      <c r="A263" s="31">
        <v>256</v>
      </c>
      <c r="B263" s="34" t="s">
        <v>289</v>
      </c>
      <c r="C263" s="46">
        <v>93068.61</v>
      </c>
      <c r="D263" s="46">
        <f t="shared" si="3"/>
        <v>77557.175000000003</v>
      </c>
      <c r="E263" s="46">
        <v>32269.18</v>
      </c>
      <c r="F263" s="53" t="s">
        <v>349</v>
      </c>
    </row>
    <row r="264" spans="1:6" x14ac:dyDescent="0.25">
      <c r="A264" s="31">
        <v>257</v>
      </c>
      <c r="B264" s="34" t="s">
        <v>290</v>
      </c>
      <c r="C264" s="46">
        <v>59683.22</v>
      </c>
      <c r="D264" s="46">
        <f t="shared" ref="D264:D285" si="4">C264/1.2</f>
        <v>49736.01666666667</v>
      </c>
      <c r="E264" s="46">
        <v>38723.019999999997</v>
      </c>
      <c r="F264" s="53" t="s">
        <v>349</v>
      </c>
    </row>
    <row r="265" spans="1:6" x14ac:dyDescent="0.25">
      <c r="A265" s="31">
        <v>258</v>
      </c>
      <c r="B265" s="34" t="s">
        <v>291</v>
      </c>
      <c r="C265" s="46">
        <v>65383.31</v>
      </c>
      <c r="D265" s="46">
        <f t="shared" si="4"/>
        <v>54486.091666666667</v>
      </c>
      <c r="E265" s="46">
        <v>42652.88</v>
      </c>
      <c r="F265" s="53" t="s">
        <v>349</v>
      </c>
    </row>
    <row r="266" spans="1:6" x14ac:dyDescent="0.25">
      <c r="A266" s="31">
        <v>259</v>
      </c>
      <c r="B266" s="34" t="s">
        <v>292</v>
      </c>
      <c r="C266" s="46">
        <v>68227.95</v>
      </c>
      <c r="D266" s="46">
        <f t="shared" si="4"/>
        <v>56856.625</v>
      </c>
      <c r="E266" s="46">
        <v>42652.88</v>
      </c>
      <c r="F266" s="53" t="s">
        <v>349</v>
      </c>
    </row>
    <row r="267" spans="1:6" ht="15.75" customHeight="1" x14ac:dyDescent="0.25">
      <c r="A267" s="31">
        <v>260</v>
      </c>
      <c r="B267" s="34" t="s">
        <v>293</v>
      </c>
      <c r="C267" s="46">
        <v>206967.97</v>
      </c>
      <c r="D267" s="46">
        <f t="shared" si="4"/>
        <v>172473.30833333335</v>
      </c>
      <c r="E267" s="46">
        <v>141492.81</v>
      </c>
      <c r="F267" s="53" t="s">
        <v>349</v>
      </c>
    </row>
    <row r="268" spans="1:6" x14ac:dyDescent="0.25">
      <c r="A268" s="31">
        <v>261</v>
      </c>
      <c r="B268" s="34" t="s">
        <v>294</v>
      </c>
      <c r="C268" s="46">
        <v>210126.58</v>
      </c>
      <c r="D268" s="46">
        <f t="shared" si="4"/>
        <v>175105.48333333334</v>
      </c>
      <c r="E268" s="46">
        <v>141492.81</v>
      </c>
      <c r="F268" s="53" t="s">
        <v>349</v>
      </c>
    </row>
    <row r="269" spans="1:6" x14ac:dyDescent="0.25">
      <c r="A269" s="31">
        <v>262</v>
      </c>
      <c r="B269" s="34" t="s">
        <v>295</v>
      </c>
      <c r="C269" s="35">
        <v>11939.15</v>
      </c>
      <c r="D269" s="35">
        <f t="shared" si="4"/>
        <v>9949.2916666666661</v>
      </c>
      <c r="E269" s="35">
        <v>3597.12</v>
      </c>
      <c r="F269" s="53" t="s">
        <v>349</v>
      </c>
    </row>
    <row r="270" spans="1:6" x14ac:dyDescent="0.25">
      <c r="A270" s="31">
        <v>263</v>
      </c>
      <c r="B270" s="34" t="s">
        <v>296</v>
      </c>
      <c r="C270" s="46">
        <v>48913.63</v>
      </c>
      <c r="D270" s="46">
        <f t="shared" si="4"/>
        <v>40761.35833333333</v>
      </c>
      <c r="E270" s="46">
        <v>29826.14</v>
      </c>
      <c r="F270" s="53" t="s">
        <v>348</v>
      </c>
    </row>
    <row r="271" spans="1:6" x14ac:dyDescent="0.25">
      <c r="A271" s="31">
        <v>264</v>
      </c>
      <c r="B271" s="34" t="s">
        <v>297</v>
      </c>
      <c r="C271" s="46">
        <v>61179.81</v>
      </c>
      <c r="D271" s="46">
        <f t="shared" si="4"/>
        <v>50983.175000000003</v>
      </c>
      <c r="E271" s="46">
        <v>38417.269999999997</v>
      </c>
      <c r="F271" s="53" t="s">
        <v>348</v>
      </c>
    </row>
    <row r="272" spans="1:6" x14ac:dyDescent="0.25">
      <c r="A272" s="31">
        <v>265</v>
      </c>
      <c r="B272" s="34" t="s">
        <v>298</v>
      </c>
      <c r="C272" s="46">
        <v>70445.64</v>
      </c>
      <c r="D272" s="46">
        <f t="shared" si="4"/>
        <v>58704.700000000004</v>
      </c>
      <c r="E272" s="46">
        <v>46420.86</v>
      </c>
      <c r="F272" s="53" t="s">
        <v>348</v>
      </c>
    </row>
    <row r="273" spans="1:6" x14ac:dyDescent="0.25">
      <c r="A273" s="31">
        <v>266</v>
      </c>
      <c r="B273" s="34" t="s">
        <v>299</v>
      </c>
      <c r="C273" s="47">
        <v>94732.69</v>
      </c>
      <c r="D273" s="46">
        <f t="shared" si="4"/>
        <v>78943.90833333334</v>
      </c>
      <c r="E273" s="46">
        <v>44215.91</v>
      </c>
      <c r="F273" s="53" t="s">
        <v>347</v>
      </c>
    </row>
    <row r="274" spans="1:6" x14ac:dyDescent="0.25">
      <c r="A274" s="31">
        <v>267</v>
      </c>
      <c r="B274" s="34" t="s">
        <v>300</v>
      </c>
      <c r="C274" s="46">
        <v>336904.98</v>
      </c>
      <c r="D274" s="46">
        <f t="shared" si="4"/>
        <v>280754.15000000002</v>
      </c>
      <c r="E274" s="46">
        <v>212582.15</v>
      </c>
      <c r="F274" s="53" t="s">
        <v>347</v>
      </c>
    </row>
    <row r="275" spans="1:6" x14ac:dyDescent="0.25">
      <c r="A275" s="31">
        <v>268</v>
      </c>
      <c r="B275" s="34" t="s">
        <v>301</v>
      </c>
      <c r="C275" s="46">
        <v>309904.53999999998</v>
      </c>
      <c r="D275" s="46">
        <f t="shared" si="4"/>
        <v>258253.78333333333</v>
      </c>
      <c r="E275" s="46">
        <v>194889.3</v>
      </c>
      <c r="F275" s="53" t="s">
        <v>347</v>
      </c>
    </row>
    <row r="276" spans="1:6" x14ac:dyDescent="0.25">
      <c r="A276" s="31">
        <v>269</v>
      </c>
      <c r="B276" s="34" t="s">
        <v>302</v>
      </c>
      <c r="C276" s="46">
        <v>5447696.7199999997</v>
      </c>
      <c r="D276" s="46">
        <f t="shared" si="4"/>
        <v>4539747.2666666666</v>
      </c>
      <c r="E276" s="46">
        <v>3467625.9</v>
      </c>
      <c r="F276" s="53" t="s">
        <v>349</v>
      </c>
    </row>
    <row r="277" spans="1:6" x14ac:dyDescent="0.25">
      <c r="A277" s="31">
        <v>270</v>
      </c>
      <c r="B277" s="34" t="s">
        <v>303</v>
      </c>
      <c r="C277" s="46">
        <v>4553729.38</v>
      </c>
      <c r="D277" s="46">
        <f t="shared" si="4"/>
        <v>3794774.4833333334</v>
      </c>
      <c r="E277" s="46">
        <v>2967625.9</v>
      </c>
      <c r="F277" s="53" t="s">
        <v>349</v>
      </c>
    </row>
    <row r="278" spans="1:6" x14ac:dyDescent="0.25">
      <c r="A278" s="31">
        <v>271</v>
      </c>
      <c r="B278" s="34" t="s">
        <v>304</v>
      </c>
      <c r="C278" s="46">
        <v>9192165.9299999997</v>
      </c>
      <c r="D278" s="46">
        <f t="shared" si="4"/>
        <v>7660138.2750000004</v>
      </c>
      <c r="E278" s="46">
        <v>5872043.04</v>
      </c>
      <c r="F278" s="53" t="s">
        <v>349</v>
      </c>
    </row>
    <row r="279" spans="1:6" x14ac:dyDescent="0.25">
      <c r="A279" s="31">
        <v>272</v>
      </c>
      <c r="B279" s="34" t="s">
        <v>305</v>
      </c>
      <c r="C279" s="46">
        <v>4593440.84</v>
      </c>
      <c r="D279" s="46">
        <f t="shared" si="4"/>
        <v>3827867.3666666667</v>
      </c>
      <c r="E279" s="46">
        <v>3132715.83</v>
      </c>
      <c r="F279" s="53" t="s">
        <v>349</v>
      </c>
    </row>
    <row r="280" spans="1:6" x14ac:dyDescent="0.25">
      <c r="A280" s="31">
        <v>273</v>
      </c>
      <c r="B280" s="34" t="s">
        <v>306</v>
      </c>
      <c r="C280" s="46">
        <v>3079987.63</v>
      </c>
      <c r="D280" s="46">
        <f t="shared" si="4"/>
        <v>2566656.3583333334</v>
      </c>
      <c r="E280" s="46">
        <v>1935739.54</v>
      </c>
      <c r="F280" s="53" t="s">
        <v>349</v>
      </c>
    </row>
    <row r="281" spans="1:6" x14ac:dyDescent="0.25">
      <c r="A281" s="31">
        <v>274</v>
      </c>
      <c r="B281" s="34" t="s">
        <v>307</v>
      </c>
      <c r="C281" s="46">
        <v>247016.79</v>
      </c>
      <c r="D281" s="46">
        <f t="shared" si="4"/>
        <v>205847.32500000001</v>
      </c>
      <c r="E281" s="46">
        <v>157613.91</v>
      </c>
      <c r="F281" s="53" t="s">
        <v>349</v>
      </c>
    </row>
    <row r="282" spans="1:6" ht="30" x14ac:dyDescent="0.25">
      <c r="A282" s="31">
        <v>275</v>
      </c>
      <c r="B282" s="34" t="s">
        <v>308</v>
      </c>
      <c r="C282" s="46">
        <v>626273.91</v>
      </c>
      <c r="D282" s="46">
        <f t="shared" si="4"/>
        <v>521894.92500000005</v>
      </c>
      <c r="E282" s="46">
        <v>412170.27</v>
      </c>
      <c r="F282" s="53" t="s">
        <v>349</v>
      </c>
    </row>
    <row r="283" spans="1:6" x14ac:dyDescent="0.25">
      <c r="A283" s="31">
        <v>276</v>
      </c>
      <c r="B283" s="34" t="s">
        <v>309</v>
      </c>
      <c r="C283" s="46">
        <v>243654.67</v>
      </c>
      <c r="D283" s="46">
        <f t="shared" si="4"/>
        <v>203045.55833333335</v>
      </c>
      <c r="E283" s="46">
        <v>142086.32999999999</v>
      </c>
      <c r="F283" s="53" t="s">
        <v>349</v>
      </c>
    </row>
    <row r="284" spans="1:6" x14ac:dyDescent="0.25">
      <c r="A284" s="31">
        <v>277</v>
      </c>
      <c r="B284" s="34" t="s">
        <v>310</v>
      </c>
      <c r="C284" s="46">
        <v>45299.13</v>
      </c>
      <c r="D284" s="46">
        <f t="shared" si="4"/>
        <v>37749.275000000001</v>
      </c>
      <c r="E284" s="46"/>
      <c r="F284" s="53" t="s">
        <v>349</v>
      </c>
    </row>
    <row r="285" spans="1:6" x14ac:dyDescent="0.25">
      <c r="A285" s="31">
        <v>278</v>
      </c>
      <c r="B285" s="34" t="s">
        <v>311</v>
      </c>
      <c r="C285" s="46">
        <v>497861.36</v>
      </c>
      <c r="D285" s="46">
        <f t="shared" si="4"/>
        <v>414884.46666666667</v>
      </c>
      <c r="E285" s="46"/>
      <c r="F285" s="53" t="s">
        <v>349</v>
      </c>
    </row>
    <row r="286" spans="1:6" x14ac:dyDescent="0.25">
      <c r="A286" s="31">
        <v>279</v>
      </c>
      <c r="B286" s="34" t="s">
        <v>344</v>
      </c>
      <c r="C286" s="46">
        <v>157021.46</v>
      </c>
      <c r="D286" s="46">
        <f t="shared" ref="D286:D287" si="5">C286/1.2</f>
        <v>130851.21666666666</v>
      </c>
      <c r="E286" s="46"/>
      <c r="F286" s="53" t="s">
        <v>347</v>
      </c>
    </row>
    <row r="287" spans="1:6" x14ac:dyDescent="0.25">
      <c r="A287" s="31">
        <v>280</v>
      </c>
      <c r="B287" s="34" t="s">
        <v>345</v>
      </c>
      <c r="C287" s="46">
        <v>8120.62</v>
      </c>
      <c r="D287" s="46">
        <f t="shared" si="5"/>
        <v>6767.1833333333334</v>
      </c>
      <c r="E287" s="46"/>
      <c r="F287" s="53" t="s">
        <v>347</v>
      </c>
    </row>
    <row r="288" spans="1:6" x14ac:dyDescent="0.25">
      <c r="B288" s="8"/>
      <c r="C288" s="9"/>
      <c r="D288" s="9"/>
    </row>
    <row r="289" spans="2:4" x14ac:dyDescent="0.25">
      <c r="B289" s="7"/>
      <c r="C289" s="7"/>
      <c r="D289" s="7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29" customWidth="1"/>
    <col min="2" max="2" width="9.140625" style="29"/>
    <col min="3" max="3" width="33.42578125" style="29" customWidth="1"/>
    <col min="4" max="4" width="10.28515625" style="29" bestFit="1" customWidth="1"/>
    <col min="5" max="5" width="20.85546875" style="29" customWidth="1"/>
  </cols>
  <sheetData>
    <row r="1" spans="1:5" x14ac:dyDescent="0.25">
      <c r="A1" s="14"/>
      <c r="B1" s="14"/>
      <c r="C1" s="14"/>
      <c r="D1" s="28"/>
      <c r="E1" s="28"/>
    </row>
    <row r="2" spans="1:5" ht="47.25" x14ac:dyDescent="0.25">
      <c r="A2" s="15" t="s">
        <v>322</v>
      </c>
      <c r="B2" s="16" t="s">
        <v>323</v>
      </c>
      <c r="C2" s="16" t="s">
        <v>324</v>
      </c>
      <c r="D2" s="28"/>
      <c r="E2" s="17" t="s">
        <v>325</v>
      </c>
    </row>
    <row r="3" spans="1:5" ht="31.5" x14ac:dyDescent="0.25">
      <c r="A3" s="10" t="s">
        <v>326</v>
      </c>
      <c r="B3" s="18" t="s">
        <v>313</v>
      </c>
      <c r="C3" s="19">
        <v>52111.24</v>
      </c>
      <c r="D3" s="28"/>
      <c r="E3" s="20" t="s">
        <v>327</v>
      </c>
    </row>
    <row r="4" spans="1:5" ht="15.75" x14ac:dyDescent="0.25">
      <c r="A4" s="10" t="s">
        <v>328</v>
      </c>
      <c r="B4" s="21" t="s">
        <v>313</v>
      </c>
      <c r="C4" s="17">
        <f>C3*0.2</f>
        <v>10422.248</v>
      </c>
      <c r="D4" s="28"/>
      <c r="E4" s="28"/>
    </row>
    <row r="5" spans="1:5" ht="31.5" x14ac:dyDescent="0.25">
      <c r="A5" s="22" t="s">
        <v>329</v>
      </c>
      <c r="B5" s="23" t="s">
        <v>313</v>
      </c>
      <c r="C5" s="24">
        <f>SUM(C3,C4)</f>
        <v>62533.487999999998</v>
      </c>
      <c r="D5" s="28"/>
      <c r="E5" s="28"/>
    </row>
    <row r="6" spans="1:5" ht="31.5" x14ac:dyDescent="0.25">
      <c r="A6" s="22" t="s">
        <v>330</v>
      </c>
      <c r="B6" s="21" t="s">
        <v>313</v>
      </c>
      <c r="C6" s="25">
        <f>C18*1000</f>
        <v>2487.1072965137241</v>
      </c>
      <c r="D6" s="28"/>
      <c r="E6" s="28"/>
    </row>
    <row r="7" spans="1:5" ht="31.5" x14ac:dyDescent="0.25">
      <c r="A7" s="10" t="s">
        <v>331</v>
      </c>
      <c r="B7" s="11" t="s">
        <v>313</v>
      </c>
      <c r="C7" s="20">
        <v>716.29467000000022</v>
      </c>
      <c r="D7" s="28"/>
      <c r="E7" s="28"/>
    </row>
    <row r="8" spans="1:5" ht="15.75" x14ac:dyDescent="0.25">
      <c r="A8" s="10" t="s">
        <v>332</v>
      </c>
      <c r="B8" s="11" t="s">
        <v>313</v>
      </c>
      <c r="C8" s="12">
        <f>C5-C7</f>
        <v>61817.193329999995</v>
      </c>
      <c r="D8" s="28"/>
      <c r="E8" s="28"/>
    </row>
    <row r="9" spans="1:5" ht="31.5" x14ac:dyDescent="0.25">
      <c r="A9" s="10" t="s">
        <v>312</v>
      </c>
      <c r="B9" s="11" t="s">
        <v>313</v>
      </c>
      <c r="C9" s="12">
        <f>SUM(C10:C17)</f>
        <v>71915.518832102127</v>
      </c>
      <c r="D9" s="28"/>
      <c r="E9" s="28"/>
    </row>
    <row r="10" spans="1:5" ht="15.75" x14ac:dyDescent="0.25">
      <c r="A10" s="10" t="s">
        <v>314</v>
      </c>
      <c r="B10" s="11" t="s">
        <v>313</v>
      </c>
      <c r="C10" s="13">
        <v>4064.1644500000102</v>
      </c>
      <c r="D10" s="50">
        <v>1.0529999999999999</v>
      </c>
      <c r="E10" s="28"/>
    </row>
    <row r="11" spans="1:5" ht="15.75" x14ac:dyDescent="0.25">
      <c r="A11" s="10" t="s">
        <v>315</v>
      </c>
      <c r="B11" s="11" t="s">
        <v>313</v>
      </c>
      <c r="C11" s="13">
        <v>683.90982999999994</v>
      </c>
      <c r="D11" s="50">
        <v>1.0680000000000001</v>
      </c>
      <c r="E11" s="28"/>
    </row>
    <row r="12" spans="1:5" ht="15.75" x14ac:dyDescent="0.25">
      <c r="A12" s="10" t="s">
        <v>316</v>
      </c>
      <c r="B12" s="11" t="s">
        <v>313</v>
      </c>
      <c r="C12" s="13">
        <v>52199.406780000012</v>
      </c>
      <c r="D12" s="50">
        <v>1.056</v>
      </c>
      <c r="E12" s="28"/>
    </row>
    <row r="13" spans="1:5" ht="15.75" x14ac:dyDescent="0.25">
      <c r="A13" s="10" t="s">
        <v>317</v>
      </c>
      <c r="B13" s="11" t="s">
        <v>313</v>
      </c>
      <c r="C13" s="13">
        <v>5479.0896494404878</v>
      </c>
      <c r="D13" s="50">
        <v>1.054</v>
      </c>
      <c r="E13" s="28"/>
    </row>
    <row r="14" spans="1:5" ht="15.75" x14ac:dyDescent="0.25">
      <c r="A14" s="10" t="s">
        <v>318</v>
      </c>
      <c r="B14" s="11" t="s">
        <v>313</v>
      </c>
      <c r="C14" s="13">
        <v>9488.9481226616117</v>
      </c>
      <c r="D14" s="50">
        <v>1.0509999999999999</v>
      </c>
      <c r="E14" s="28"/>
    </row>
    <row r="15" spans="1:5" ht="15.75" x14ac:dyDescent="0.25">
      <c r="A15" s="10" t="s">
        <v>319</v>
      </c>
      <c r="B15" s="11" t="s">
        <v>313</v>
      </c>
      <c r="C15" s="13">
        <v>0</v>
      </c>
      <c r="D15" s="50">
        <v>1.0489999999999999</v>
      </c>
      <c r="E15" s="28"/>
    </row>
    <row r="16" spans="1:5" ht="15.75" x14ac:dyDescent="0.25">
      <c r="A16" s="10" t="s">
        <v>320</v>
      </c>
      <c r="B16" s="11" t="s">
        <v>313</v>
      </c>
      <c r="C16" s="13">
        <v>0</v>
      </c>
      <c r="D16" s="50">
        <v>1.0469999999999999</v>
      </c>
      <c r="E16" s="28"/>
    </row>
    <row r="17" spans="1:5" ht="15.75" x14ac:dyDescent="0.25">
      <c r="A17" s="10" t="s">
        <v>321</v>
      </c>
      <c r="B17" s="11" t="s">
        <v>313</v>
      </c>
      <c r="C17" s="13">
        <v>0</v>
      </c>
      <c r="D17" s="50">
        <v>1.0469999999999999</v>
      </c>
      <c r="E17" s="28"/>
    </row>
    <row r="18" spans="1:5" ht="31.5" x14ac:dyDescent="0.25">
      <c r="A18" s="10" t="s">
        <v>333</v>
      </c>
      <c r="B18" s="11" t="s">
        <v>313</v>
      </c>
      <c r="C18" s="12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28"/>
      <c r="E18" s="28"/>
    </row>
    <row r="19" spans="1:5" ht="47.25" x14ac:dyDescent="0.25">
      <c r="A19" s="10" t="s">
        <v>334</v>
      </c>
      <c r="B19" s="11" t="s">
        <v>313</v>
      </c>
      <c r="C19" s="26">
        <v>0</v>
      </c>
      <c r="D19" s="28"/>
      <c r="E19" s="28"/>
    </row>
    <row r="20" spans="1:5" ht="15.75" x14ac:dyDescent="0.25">
      <c r="A20" s="22" t="s">
        <v>335</v>
      </c>
      <c r="B20" s="23" t="s">
        <v>313</v>
      </c>
      <c r="C20" s="27">
        <f>SUM(C18,C19)</f>
        <v>2.4871072965137242</v>
      </c>
      <c r="D20" s="28"/>
      <c r="E20" s="28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Расчет стоимости</vt:lpstr>
      <vt:lpstr>Наименование работ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2022-07-16T12:03:47Z</dcterms:modified>
</cp:coreProperties>
</file>