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Июнь 2022 корр ИПР\ССР\"/>
    </mc:Choice>
  </mc:AlternateContent>
  <xr:revisionPtr revIDLastSave="0" documentId="13_ncr:1_{DFBAD76C-10FC-4D8C-8829-E2EEC3583ECA}" xr6:coauthVersionLast="36" xr6:coauthVersionMax="36" xr10:uidLastSave="{00000000-0000-0000-0000-000000000000}"/>
  <bookViews>
    <workbookView xWindow="0" yWindow="0" windowWidth="21570" windowHeight="10020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 localSheetId="0">тек.ц.!$A$1:$J$48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2" l="1"/>
  <c r="G34" i="2"/>
  <c r="H34" i="1"/>
  <c r="H34" i="2" l="1"/>
  <c r="G33" i="2" l="1"/>
  <c r="G32" i="2"/>
  <c r="G25" i="2"/>
  <c r="E25" i="2"/>
  <c r="E25" i="1"/>
  <c r="D25" i="2"/>
  <c r="G33" i="1"/>
  <c r="G32" i="1"/>
  <c r="G25" i="1"/>
  <c r="D25" i="1"/>
  <c r="G35" i="1" l="1"/>
  <c r="E26" i="2"/>
  <c r="D26" i="2"/>
  <c r="E26" i="1"/>
  <c r="D26" i="1"/>
  <c r="H32" i="2" l="1"/>
  <c r="G26" i="2"/>
  <c r="G30" i="2" s="1"/>
  <c r="H32" i="1"/>
  <c r="G26" i="1"/>
  <c r="H33" i="2"/>
  <c r="F26" i="2"/>
  <c r="F30" i="2" s="1"/>
  <c r="F36" i="2" s="1"/>
  <c r="H33" i="1"/>
  <c r="F26" i="1"/>
  <c r="F30" i="1" s="1"/>
  <c r="F36" i="1" s="1"/>
  <c r="H25" i="2" l="1"/>
  <c r="G28" i="1"/>
  <c r="H28" i="1" s="1"/>
  <c r="G30" i="1"/>
  <c r="G36" i="1"/>
  <c r="G38" i="1" s="1"/>
  <c r="E30" i="1"/>
  <c r="E36" i="1" s="1"/>
  <c r="E38" i="1" s="1"/>
  <c r="E39" i="1" s="1"/>
  <c r="H25" i="1"/>
  <c r="D30" i="1"/>
  <c r="D36" i="1" s="1"/>
  <c r="D38" i="1" s="1"/>
  <c r="D39" i="1" s="1"/>
  <c r="H35" i="2"/>
  <c r="G28" i="2"/>
  <c r="E30" i="2"/>
  <c r="E36" i="2" s="1"/>
  <c r="E38" i="2" s="1"/>
  <c r="E39" i="2" s="1"/>
  <c r="D30" i="2"/>
  <c r="D36" i="2" s="1"/>
  <c r="F38" i="2"/>
  <c r="F39" i="2" s="1"/>
  <c r="F38" i="1"/>
  <c r="F39" i="1" s="1"/>
  <c r="H35" i="1"/>
  <c r="H26" i="2" l="1"/>
  <c r="H30" i="2" s="1"/>
  <c r="H36" i="2" s="1"/>
  <c r="H38" i="2" s="1"/>
  <c r="H40" i="2" s="1"/>
  <c r="H26" i="1"/>
  <c r="H30" i="1" s="1"/>
  <c r="H36" i="1" s="1"/>
  <c r="D38" i="2"/>
  <c r="D40" i="2" s="1"/>
  <c r="G29" i="1"/>
  <c r="H29" i="1" s="1"/>
  <c r="G39" i="1"/>
  <c r="H39" i="1" s="1"/>
  <c r="G36" i="2"/>
  <c r="G38" i="2" s="1"/>
  <c r="G39" i="2" s="1"/>
  <c r="G29" i="2"/>
  <c r="H29" i="2" s="1"/>
  <c r="H28" i="2"/>
  <c r="F40" i="2"/>
  <c r="E40" i="2"/>
  <c r="F40" i="1"/>
  <c r="D40" i="1"/>
  <c r="E40" i="1"/>
  <c r="H40" i="1" l="1"/>
  <c r="H38" i="1"/>
  <c r="D39" i="2"/>
  <c r="H39" i="2" s="1"/>
  <c r="G40" i="1"/>
  <c r="G40" i="2"/>
</calcChain>
</file>

<file path=xl/sharedStrings.xml><?xml version="1.0" encoding="utf-8"?>
<sst xmlns="http://schemas.openxmlformats.org/spreadsheetml/2006/main" count="86" uniqueCount="41">
  <si>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</si>
  <si>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</si>
  <si>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</si>
  <si>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</si>
  <si>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</si>
  <si>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</si>
  <si>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</si>
  <si>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</si>
  <si>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</si>
  <si>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</si>
  <si>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</si>
  <si>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</si>
  <si>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</si>
  <si>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</si>
  <si>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</si>
  <si>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</si>
  <si>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</si>
  <si>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</si>
  <si>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</si>
  <si>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</si>
  <si>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</si>
  <si>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</si>
  <si>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</si>
  <si>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</si>
  <si>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</si>
  <si>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</si>
  <si>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</si>
  <si>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</si>
  <si>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</si>
  <si>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</si>
  <si>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</si>
  <si>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</si>
  <si>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</si>
  <si>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Составлена в ценах по состоянию на 1 кв.2022 г.</t>
  </si>
  <si>
    <t>Бокс, РК ВЛ-0,4 кВ ТП-31 ф."9 квартал" в г. Пикалево ЛО (инв.№ 200001206) (20-1-20-0-01-04-2-0117)</t>
  </si>
  <si>
    <t>пусконаладочные работы Бокс, РК ВЛ-0,4 кВ ТП-31 ф."9 квартал" в г. Пикалево ЛО (инв.№ 200001206) (20-1-20-0-01-04-2-0117)</t>
  </si>
  <si>
    <t>проект Бокс, РК ВЛ-0,4 кВ ТП-31 ф."9 квартал" в г. Пикалево ЛО (инв.№ 200001206) (20-1-20-0-01-04-2-0117)</t>
  </si>
  <si>
    <t>Затраты заказчика</t>
  </si>
  <si>
    <t>Сводный сметный расчет в сумме 1 321,77 тыс. руб.</t>
  </si>
  <si>
    <t>Сводный сметный расчет в сумме 180,73 тыс. руб.</t>
  </si>
  <si>
    <t>приказ АО "ЛОЭСК" №550а о/д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</si>
</sst>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" fontId="1" fillId="2" borderId="3" xfId="0" applyNumberFormat="1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view="pageBreakPreview" topLeftCell="A5" zoomScale="80" zoomScaleNormal="75" zoomScaleSheetLayoutView="80" workbookViewId="0">
      <selection activeCell="B34" sqref="B3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29" t="s">
        <v>2</v>
      </c>
      <c r="D2" s="29"/>
      <c r="E2" s="29"/>
      <c r="F2" s="29"/>
      <c r="G2" s="29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25" t="s">
        <v>38</v>
      </c>
      <c r="C6" s="25"/>
      <c r="D6" s="2"/>
      <c r="E6" s="10"/>
      <c r="F6" s="2"/>
      <c r="G6" s="2"/>
      <c r="H6" s="2"/>
    </row>
    <row r="7" spans="2:8" x14ac:dyDescent="0.2">
      <c r="B7" s="1" t="s">
        <v>5</v>
      </c>
      <c r="D7" s="2"/>
      <c r="E7" s="2"/>
      <c r="F7" s="2"/>
      <c r="G7" s="2"/>
      <c r="H7" s="2"/>
    </row>
    <row r="8" spans="2:8" x14ac:dyDescent="0.2">
      <c r="C8" s="30" t="s">
        <v>34</v>
      </c>
      <c r="D8" s="31"/>
      <c r="E8" s="31"/>
      <c r="F8" s="31"/>
      <c r="G8" s="31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x14ac:dyDescent="0.2">
      <c r="C15" s="32" t="s">
        <v>34</v>
      </c>
      <c r="D15" s="29"/>
      <c r="E15" s="29"/>
      <c r="F15" s="29"/>
      <c r="G15" s="29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33</v>
      </c>
      <c r="D18" s="13"/>
      <c r="E18" s="2"/>
      <c r="F18" s="2"/>
      <c r="G18" s="2"/>
      <c r="H18" s="2"/>
    </row>
    <row r="19" spans="1:8" x14ac:dyDescent="0.2">
      <c r="A19" s="33" t="s">
        <v>10</v>
      </c>
      <c r="B19" s="34" t="s">
        <v>11</v>
      </c>
      <c r="C19" s="34" t="s">
        <v>12</v>
      </c>
      <c r="D19" s="35" t="s">
        <v>13</v>
      </c>
      <c r="E19" s="35"/>
      <c r="F19" s="35"/>
      <c r="G19" s="35"/>
      <c r="H19" s="33" t="s">
        <v>14</v>
      </c>
    </row>
    <row r="20" spans="1:8" x14ac:dyDescent="0.2">
      <c r="A20" s="33"/>
      <c r="B20" s="34"/>
      <c r="C20" s="34"/>
      <c r="D20" s="33" t="s">
        <v>15</v>
      </c>
      <c r="E20" s="33" t="s">
        <v>16</v>
      </c>
      <c r="F20" s="33" t="s">
        <v>17</v>
      </c>
      <c r="G20" s="33" t="s">
        <v>18</v>
      </c>
      <c r="H20" s="33"/>
    </row>
    <row r="21" spans="1:8" x14ac:dyDescent="0.2">
      <c r="A21" s="33"/>
      <c r="B21" s="34"/>
      <c r="C21" s="34"/>
      <c r="D21" s="33"/>
      <c r="E21" s="33"/>
      <c r="F21" s="33"/>
      <c r="G21" s="33"/>
      <c r="H21" s="33"/>
    </row>
    <row r="22" spans="1:8" x14ac:dyDescent="0.2">
      <c r="A22" s="33"/>
      <c r="B22" s="34"/>
      <c r="C22" s="34"/>
      <c r="D22" s="33"/>
      <c r="E22" s="33"/>
      <c r="F22" s="33"/>
      <c r="G22" s="33"/>
      <c r="H22" s="33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7" t="s">
        <v>19</v>
      </c>
      <c r="B24" s="28"/>
      <c r="C24" s="28"/>
      <c r="D24" s="28"/>
      <c r="E24" s="28"/>
      <c r="F24" s="28"/>
      <c r="G24" s="28"/>
      <c r="H24" s="28"/>
    </row>
    <row r="25" spans="1:8" ht="25.5" x14ac:dyDescent="0.2">
      <c r="A25" s="18">
        <v>1</v>
      </c>
      <c r="B25" s="19" t="s">
        <v>20</v>
      </c>
      <c r="C25" s="20" t="s">
        <v>34</v>
      </c>
      <c r="D25" s="21">
        <f>31131.35/1000</f>
        <v>31.131349999999998</v>
      </c>
      <c r="E25" s="21">
        <f>831569.13/1000</f>
        <v>831.56912999999997</v>
      </c>
      <c r="F25" s="22"/>
      <c r="G25" s="22">
        <f>10770.94/1000</f>
        <v>10.770940000000001</v>
      </c>
      <c r="H25" s="21">
        <f>D25+E25+G25</f>
        <v>873.47141999999997</v>
      </c>
    </row>
    <row r="26" spans="1:8" x14ac:dyDescent="0.2">
      <c r="A26" s="23"/>
      <c r="B26" s="36" t="s">
        <v>21</v>
      </c>
      <c r="C26" s="37"/>
      <c r="D26" s="21">
        <f>D25</f>
        <v>31.131349999999998</v>
      </c>
      <c r="E26" s="21">
        <f>E25</f>
        <v>831.56912999999997</v>
      </c>
      <c r="F26" s="22">
        <f>F25</f>
        <v>0</v>
      </c>
      <c r="G26" s="22">
        <f>G25</f>
        <v>10.770940000000001</v>
      </c>
      <c r="H26" s="21">
        <f>H25</f>
        <v>873.47141999999997</v>
      </c>
    </row>
    <row r="27" spans="1:8" x14ac:dyDescent="0.2">
      <c r="A27" s="27" t="s">
        <v>22</v>
      </c>
      <c r="B27" s="28"/>
      <c r="C27" s="28"/>
      <c r="D27" s="28"/>
      <c r="E27" s="28"/>
      <c r="F27" s="28"/>
      <c r="G27" s="28"/>
      <c r="H27" s="28"/>
    </row>
    <row r="28" spans="1:8" ht="38.25" x14ac:dyDescent="0.2">
      <c r="A28" s="18">
        <v>2</v>
      </c>
      <c r="B28" s="19" t="s">
        <v>20</v>
      </c>
      <c r="C28" s="19" t="s">
        <v>35</v>
      </c>
      <c r="D28" s="22"/>
      <c r="E28" s="22"/>
      <c r="F28" s="22"/>
      <c r="G28" s="21">
        <f>G26</f>
        <v>10.770940000000001</v>
      </c>
      <c r="H28" s="21">
        <f>G28</f>
        <v>10.770940000000001</v>
      </c>
    </row>
    <row r="29" spans="1:8" x14ac:dyDescent="0.2">
      <c r="A29" s="23"/>
      <c r="B29" s="36" t="s">
        <v>23</v>
      </c>
      <c r="C29" s="37"/>
      <c r="D29" s="22"/>
      <c r="E29" s="22"/>
      <c r="F29" s="22"/>
      <c r="G29" s="21">
        <f>G28</f>
        <v>10.770940000000001</v>
      </c>
      <c r="H29" s="21">
        <f>G29</f>
        <v>10.770940000000001</v>
      </c>
    </row>
    <row r="30" spans="1:8" x14ac:dyDescent="0.2">
      <c r="A30" s="23"/>
      <c r="B30" s="36" t="s">
        <v>24</v>
      </c>
      <c r="C30" s="37"/>
      <c r="D30" s="21">
        <f>D26</f>
        <v>31.131349999999998</v>
      </c>
      <c r="E30" s="21">
        <f>E26</f>
        <v>831.56912999999997</v>
      </c>
      <c r="F30" s="21">
        <f t="shared" ref="F30:H30" si="0">F26</f>
        <v>0</v>
      </c>
      <c r="G30" s="21">
        <f t="shared" si="0"/>
        <v>10.770940000000001</v>
      </c>
      <c r="H30" s="21">
        <f t="shared" si="0"/>
        <v>873.47141999999997</v>
      </c>
    </row>
    <row r="31" spans="1:8" x14ac:dyDescent="0.2">
      <c r="A31" s="27" t="s">
        <v>25</v>
      </c>
      <c r="B31" s="28"/>
      <c r="C31" s="28"/>
      <c r="D31" s="28"/>
      <c r="E31" s="28"/>
      <c r="F31" s="28"/>
      <c r="G31" s="28"/>
      <c r="H31" s="28"/>
    </row>
    <row r="32" spans="1:8" ht="25.5" x14ac:dyDescent="0.2">
      <c r="A32" s="18">
        <v>3</v>
      </c>
      <c r="B32" s="24"/>
      <c r="C32" s="19" t="s">
        <v>36</v>
      </c>
      <c r="D32" s="22"/>
      <c r="E32" s="22"/>
      <c r="F32" s="22"/>
      <c r="G32" s="21">
        <f>87412.52/1000</f>
        <v>87.412520000000001</v>
      </c>
      <c r="H32" s="21">
        <f t="shared" ref="H32:H35" si="1">G32</f>
        <v>87.412520000000001</v>
      </c>
    </row>
    <row r="33" spans="1:8" x14ac:dyDescent="0.2">
      <c r="A33" s="18">
        <v>4</v>
      </c>
      <c r="B33" s="24"/>
      <c r="C33" s="19" t="s">
        <v>26</v>
      </c>
      <c r="D33" s="22"/>
      <c r="E33" s="22"/>
      <c r="F33" s="22"/>
      <c r="G33" s="21">
        <f>38760/1000</f>
        <v>38.76</v>
      </c>
      <c r="H33" s="21">
        <f t="shared" si="1"/>
        <v>38.76</v>
      </c>
    </row>
    <row r="34" spans="1:8" ht="38.25" x14ac:dyDescent="0.2">
      <c r="A34" s="18">
        <v>5</v>
      </c>
      <c r="B34" s="19" t="s">
        <v>40</v>
      </c>
      <c r="C34" s="19" t="s">
        <v>37</v>
      </c>
      <c r="D34" s="22"/>
      <c r="E34" s="22"/>
      <c r="F34" s="22"/>
      <c r="G34" s="26">
        <v>127.68844</v>
      </c>
      <c r="H34" s="21">
        <f>G34</f>
        <v>127.68844</v>
      </c>
    </row>
    <row r="35" spans="1:8" x14ac:dyDescent="0.2">
      <c r="A35" s="23"/>
      <c r="B35" s="36" t="s">
        <v>27</v>
      </c>
      <c r="C35" s="37"/>
      <c r="D35" s="22"/>
      <c r="E35" s="22"/>
      <c r="F35" s="22"/>
      <c r="G35" s="21">
        <f>G32+G33+G34</f>
        <v>253.86095999999998</v>
      </c>
      <c r="H35" s="21">
        <f t="shared" si="1"/>
        <v>253.86095999999998</v>
      </c>
    </row>
    <row r="36" spans="1:8" x14ac:dyDescent="0.2">
      <c r="A36" s="23"/>
      <c r="B36" s="36" t="s">
        <v>28</v>
      </c>
      <c r="C36" s="37"/>
      <c r="D36" s="21">
        <f>D30</f>
        <v>31.131349999999998</v>
      </c>
      <c r="E36" s="21">
        <f>E30</f>
        <v>831.56912999999997</v>
      </c>
      <c r="F36" s="22">
        <f>F30</f>
        <v>0</v>
      </c>
      <c r="G36" s="21">
        <f>G35+G26</f>
        <v>264.63189999999997</v>
      </c>
      <c r="H36" s="21">
        <f>H30+H35</f>
        <v>1127.3323799999998</v>
      </c>
    </row>
    <row r="37" spans="1:8" x14ac:dyDescent="0.2">
      <c r="A37" s="27" t="s">
        <v>29</v>
      </c>
      <c r="B37" s="28"/>
      <c r="C37" s="28"/>
      <c r="D37" s="28"/>
      <c r="E37" s="28"/>
      <c r="F37" s="28"/>
      <c r="G37" s="28"/>
      <c r="H37" s="28"/>
    </row>
    <row r="38" spans="1:8" x14ac:dyDescent="0.2">
      <c r="A38" s="18">
        <v>10</v>
      </c>
      <c r="B38" s="24"/>
      <c r="C38" s="19" t="s">
        <v>30</v>
      </c>
      <c r="D38" s="21">
        <f>D36/100*20</f>
        <v>6.2262699999999995</v>
      </c>
      <c r="E38" s="21">
        <f t="shared" ref="E38:F38" si="2">E36/100*20</f>
        <v>166.31382599999998</v>
      </c>
      <c r="F38" s="21">
        <f t="shared" si="2"/>
        <v>0</v>
      </c>
      <c r="G38" s="21">
        <f>G36/100*20-0.2*G34</f>
        <v>27.388691999999992</v>
      </c>
      <c r="H38" s="21">
        <f>H36/100*20</f>
        <v>225.46647599999997</v>
      </c>
    </row>
    <row r="39" spans="1:8" x14ac:dyDescent="0.2">
      <c r="A39" s="23"/>
      <c r="B39" s="36" t="s">
        <v>31</v>
      </c>
      <c r="C39" s="37"/>
      <c r="D39" s="21">
        <f>D38</f>
        <v>6.2262699999999995</v>
      </c>
      <c r="E39" s="21">
        <f>E38</f>
        <v>166.31382599999998</v>
      </c>
      <c r="F39" s="22">
        <f>F38</f>
        <v>0</v>
      </c>
      <c r="G39" s="21">
        <f>G38</f>
        <v>27.388691999999992</v>
      </c>
      <c r="H39" s="21">
        <f>D39+E39+F39+G39</f>
        <v>199.92878799999997</v>
      </c>
    </row>
    <row r="40" spans="1:8" x14ac:dyDescent="0.2">
      <c r="A40" s="23"/>
      <c r="B40" s="36" t="s">
        <v>32</v>
      </c>
      <c r="C40" s="37"/>
      <c r="D40" s="21">
        <f>D36+D38</f>
        <v>37.357619999999997</v>
      </c>
      <c r="E40" s="21">
        <f>E36+E38</f>
        <v>997.88295599999992</v>
      </c>
      <c r="F40" s="21">
        <f t="shared" ref="F40" si="3">F36+F38</f>
        <v>0</v>
      </c>
      <c r="G40" s="21">
        <f>G36+G38</f>
        <v>292.02059199999997</v>
      </c>
      <c r="H40" s="21">
        <f>D40+E40+F40+G40</f>
        <v>1327.261168</v>
      </c>
    </row>
  </sheetData>
  <mergeCells count="23">
    <mergeCell ref="B36:C36"/>
    <mergeCell ref="A37:H37"/>
    <mergeCell ref="B39:C39"/>
    <mergeCell ref="B40:C40"/>
    <mergeCell ref="B26:C26"/>
    <mergeCell ref="A27:H27"/>
    <mergeCell ref="B29:C29"/>
    <mergeCell ref="B30:C30"/>
    <mergeCell ref="A31:H31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23622047244094491" right="0.23622047244094491" top="0.74803149606299213" bottom="0.74803149606299213" header="0.31496062992125984" footer="0.31496062992125984"/>
  <pageSetup paperSize="9" scale="89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0"/>
  <sheetViews>
    <sheetView view="pageBreakPreview" topLeftCell="A4" zoomScale="75" zoomScaleNormal="75" zoomScaleSheetLayoutView="75" workbookViewId="0">
      <selection activeCell="B34" sqref="B3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29" t="s">
        <v>2</v>
      </c>
      <c r="D2" s="29"/>
      <c r="E2" s="29"/>
      <c r="F2" s="29"/>
      <c r="G2" s="29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25" t="s">
        <v>39</v>
      </c>
      <c r="C6" s="25"/>
      <c r="D6" s="2"/>
      <c r="E6" s="10"/>
      <c r="F6" s="2"/>
      <c r="G6" s="2"/>
      <c r="H6" s="2"/>
    </row>
    <row r="7" spans="2:8" x14ac:dyDescent="0.2">
      <c r="B7" s="1" t="s">
        <v>5</v>
      </c>
      <c r="D7" s="2"/>
      <c r="E7" s="2"/>
      <c r="F7" s="2"/>
      <c r="G7" s="2"/>
      <c r="H7" s="2"/>
    </row>
    <row r="8" spans="2:8" ht="28.5" customHeight="1" x14ac:dyDescent="0.2">
      <c r="C8" s="30" t="s">
        <v>34</v>
      </c>
      <c r="D8" s="31"/>
      <c r="E8" s="31"/>
      <c r="F8" s="31"/>
      <c r="G8" s="31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2" t="s">
        <v>34</v>
      </c>
      <c r="D15" s="29"/>
      <c r="E15" s="29"/>
      <c r="F15" s="29"/>
      <c r="G15" s="29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33</v>
      </c>
      <c r="D18" s="13"/>
      <c r="E18" s="2"/>
      <c r="F18" s="2"/>
      <c r="G18" s="2"/>
      <c r="H18" s="2"/>
    </row>
    <row r="19" spans="1:8" ht="12.75" customHeight="1" x14ac:dyDescent="0.2">
      <c r="A19" s="33" t="s">
        <v>10</v>
      </c>
      <c r="B19" s="34" t="s">
        <v>11</v>
      </c>
      <c r="C19" s="34" t="s">
        <v>12</v>
      </c>
      <c r="D19" s="35" t="s">
        <v>13</v>
      </c>
      <c r="E19" s="35"/>
      <c r="F19" s="35"/>
      <c r="G19" s="35"/>
      <c r="H19" s="33" t="s">
        <v>14</v>
      </c>
    </row>
    <row r="20" spans="1:8" x14ac:dyDescent="0.2">
      <c r="A20" s="33"/>
      <c r="B20" s="34"/>
      <c r="C20" s="34"/>
      <c r="D20" s="33" t="s">
        <v>15</v>
      </c>
      <c r="E20" s="33" t="s">
        <v>16</v>
      </c>
      <c r="F20" s="33" t="s">
        <v>17</v>
      </c>
      <c r="G20" s="33" t="s">
        <v>18</v>
      </c>
      <c r="H20" s="33"/>
    </row>
    <row r="21" spans="1:8" x14ac:dyDescent="0.2">
      <c r="A21" s="33"/>
      <c r="B21" s="34"/>
      <c r="C21" s="34"/>
      <c r="D21" s="33"/>
      <c r="E21" s="33"/>
      <c r="F21" s="33"/>
      <c r="G21" s="33"/>
      <c r="H21" s="33"/>
    </row>
    <row r="22" spans="1:8" x14ac:dyDescent="0.2">
      <c r="A22" s="33"/>
      <c r="B22" s="34"/>
      <c r="C22" s="34"/>
      <c r="D22" s="33"/>
      <c r="E22" s="33"/>
      <c r="F22" s="33"/>
      <c r="G22" s="33"/>
      <c r="H22" s="33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7" t="s">
        <v>19</v>
      </c>
      <c r="B24" s="28"/>
      <c r="C24" s="28"/>
      <c r="D24" s="28"/>
      <c r="E24" s="28"/>
      <c r="F24" s="28"/>
      <c r="G24" s="28"/>
      <c r="H24" s="28"/>
    </row>
    <row r="25" spans="1:8" ht="25.5" x14ac:dyDescent="0.2">
      <c r="A25" s="18">
        <v>1</v>
      </c>
      <c r="B25" s="19" t="s">
        <v>20</v>
      </c>
      <c r="C25" s="20" t="s">
        <v>34</v>
      </c>
      <c r="D25" s="21">
        <f>31131.35/7.21/1000</f>
        <v>4.3178016643550619</v>
      </c>
      <c r="E25" s="21">
        <f>831569.13/7.21/1000</f>
        <v>115.33552427184466</v>
      </c>
      <c r="F25" s="22"/>
      <c r="G25" s="22">
        <f>10770.94/11.51/1000</f>
        <v>0.93578974804517812</v>
      </c>
      <c r="H25" s="21">
        <f>D25+E25+G25+F25</f>
        <v>120.5891156842449</v>
      </c>
    </row>
    <row r="26" spans="1:8" x14ac:dyDescent="0.2">
      <c r="A26" s="23"/>
      <c r="B26" s="36" t="s">
        <v>21</v>
      </c>
      <c r="C26" s="37"/>
      <c r="D26" s="21">
        <f>D25</f>
        <v>4.3178016643550619</v>
      </c>
      <c r="E26" s="21">
        <f>E25</f>
        <v>115.33552427184466</v>
      </c>
      <c r="F26" s="22">
        <f>F25</f>
        <v>0</v>
      </c>
      <c r="G26" s="22">
        <f>G25</f>
        <v>0.93578974804517812</v>
      </c>
      <c r="H26" s="21">
        <f>H25</f>
        <v>120.5891156842449</v>
      </c>
    </row>
    <row r="27" spans="1:8" x14ac:dyDescent="0.2">
      <c r="A27" s="27" t="s">
        <v>22</v>
      </c>
      <c r="B27" s="28"/>
      <c r="C27" s="28"/>
      <c r="D27" s="28"/>
      <c r="E27" s="28"/>
      <c r="F27" s="28"/>
      <c r="G27" s="28"/>
      <c r="H27" s="28"/>
    </row>
    <row r="28" spans="1:8" ht="38.25" x14ac:dyDescent="0.2">
      <c r="A28" s="18">
        <v>2</v>
      </c>
      <c r="B28" s="19" t="s">
        <v>20</v>
      </c>
      <c r="C28" s="19" t="s">
        <v>35</v>
      </c>
      <c r="D28" s="22"/>
      <c r="E28" s="22"/>
      <c r="F28" s="22"/>
      <c r="G28" s="21">
        <f>G26</f>
        <v>0.93578974804517812</v>
      </c>
      <c r="H28" s="21">
        <f>G28</f>
        <v>0.93578974804517812</v>
      </c>
    </row>
    <row r="29" spans="1:8" x14ac:dyDescent="0.2">
      <c r="A29" s="23"/>
      <c r="B29" s="36" t="s">
        <v>23</v>
      </c>
      <c r="C29" s="37"/>
      <c r="D29" s="22"/>
      <c r="E29" s="22"/>
      <c r="F29" s="22"/>
      <c r="G29" s="21">
        <f>G28</f>
        <v>0.93578974804517812</v>
      </c>
      <c r="H29" s="21">
        <f>G29</f>
        <v>0.93578974804517812</v>
      </c>
    </row>
    <row r="30" spans="1:8" x14ac:dyDescent="0.2">
      <c r="A30" s="23"/>
      <c r="B30" s="36" t="s">
        <v>24</v>
      </c>
      <c r="C30" s="37"/>
      <c r="D30" s="21">
        <f>D26</f>
        <v>4.3178016643550619</v>
      </c>
      <c r="E30" s="21">
        <f>E26</f>
        <v>115.33552427184466</v>
      </c>
      <c r="F30" s="21">
        <f t="shared" ref="F30:H30" si="0">F26</f>
        <v>0</v>
      </c>
      <c r="G30" s="21">
        <f t="shared" si="0"/>
        <v>0.93578974804517812</v>
      </c>
      <c r="H30" s="21">
        <f t="shared" si="0"/>
        <v>120.5891156842449</v>
      </c>
    </row>
    <row r="31" spans="1:8" x14ac:dyDescent="0.2">
      <c r="A31" s="27" t="s">
        <v>25</v>
      </c>
      <c r="B31" s="28"/>
      <c r="C31" s="28"/>
      <c r="D31" s="28"/>
      <c r="E31" s="28"/>
      <c r="F31" s="28"/>
      <c r="G31" s="28"/>
      <c r="H31" s="28"/>
    </row>
    <row r="32" spans="1:8" ht="25.5" x14ac:dyDescent="0.2">
      <c r="A32" s="18">
        <v>3</v>
      </c>
      <c r="B32" s="24"/>
      <c r="C32" s="19" t="s">
        <v>36</v>
      </c>
      <c r="D32" s="22"/>
      <c r="E32" s="22"/>
      <c r="F32" s="22"/>
      <c r="G32" s="21">
        <f>87412.52/4.91/1000</f>
        <v>17.802957230142564</v>
      </c>
      <c r="H32" s="21">
        <f t="shared" ref="H32:H35" si="1">G32</f>
        <v>17.802957230142564</v>
      </c>
    </row>
    <row r="33" spans="1:8" x14ac:dyDescent="0.2">
      <c r="A33" s="18">
        <v>4</v>
      </c>
      <c r="B33" s="24"/>
      <c r="C33" s="19" t="s">
        <v>26</v>
      </c>
      <c r="D33" s="22"/>
      <c r="E33" s="22"/>
      <c r="F33" s="22"/>
      <c r="G33" s="21">
        <f>38760/1000/11.51</f>
        <v>3.36750651607298</v>
      </c>
      <c r="H33" s="21">
        <f t="shared" si="1"/>
        <v>3.36750651607298</v>
      </c>
    </row>
    <row r="34" spans="1:8" ht="38.25" x14ac:dyDescent="0.2">
      <c r="A34" s="18">
        <v>5</v>
      </c>
      <c r="B34" s="19" t="s">
        <v>40</v>
      </c>
      <c r="C34" s="19" t="s">
        <v>37</v>
      </c>
      <c r="D34" s="22"/>
      <c r="E34" s="22"/>
      <c r="F34" s="22"/>
      <c r="G34" s="21">
        <f>127.68844/11.51</f>
        <v>11.093695916594266</v>
      </c>
      <c r="H34" s="21">
        <f t="shared" si="1"/>
        <v>11.093695916594266</v>
      </c>
    </row>
    <row r="35" spans="1:8" x14ac:dyDescent="0.2">
      <c r="A35" s="23"/>
      <c r="B35" s="36" t="s">
        <v>27</v>
      </c>
      <c r="C35" s="37"/>
      <c r="D35" s="22"/>
      <c r="E35" s="22"/>
      <c r="F35" s="22"/>
      <c r="G35" s="21">
        <f>G32+G33+G34</f>
        <v>32.26415966280981</v>
      </c>
      <c r="H35" s="21">
        <f t="shared" si="1"/>
        <v>32.26415966280981</v>
      </c>
    </row>
    <row r="36" spans="1:8" x14ac:dyDescent="0.2">
      <c r="A36" s="23"/>
      <c r="B36" s="36" t="s">
        <v>28</v>
      </c>
      <c r="C36" s="37"/>
      <c r="D36" s="21">
        <f>D30</f>
        <v>4.3178016643550619</v>
      </c>
      <c r="E36" s="21">
        <f>E30</f>
        <v>115.33552427184466</v>
      </c>
      <c r="F36" s="22">
        <f>F30</f>
        <v>0</v>
      </c>
      <c r="G36" s="21">
        <f>G35+G26</f>
        <v>33.199949410854991</v>
      </c>
      <c r="H36" s="21">
        <f>H30+H35</f>
        <v>152.8532753470547</v>
      </c>
    </row>
    <row r="37" spans="1:8" x14ac:dyDescent="0.2">
      <c r="A37" s="27" t="s">
        <v>29</v>
      </c>
      <c r="B37" s="28"/>
      <c r="C37" s="28"/>
      <c r="D37" s="28"/>
      <c r="E37" s="28"/>
      <c r="F37" s="28"/>
      <c r="G37" s="28"/>
      <c r="H37" s="28"/>
    </row>
    <row r="38" spans="1:8" x14ac:dyDescent="0.2">
      <c r="A38" s="18">
        <v>10</v>
      </c>
      <c r="B38" s="24"/>
      <c r="C38" s="19" t="s">
        <v>30</v>
      </c>
      <c r="D38" s="21">
        <f>D36/100*20</f>
        <v>0.8635603328710123</v>
      </c>
      <c r="E38" s="21">
        <f t="shared" ref="E38:G38" si="2">E36/100*20</f>
        <v>23.067104854368932</v>
      </c>
      <c r="F38" s="21">
        <f t="shared" si="2"/>
        <v>0</v>
      </c>
      <c r="G38" s="21">
        <f t="shared" si="2"/>
        <v>6.6399898821709975</v>
      </c>
      <c r="H38" s="21">
        <f>H36/100*20</f>
        <v>30.57065506941094</v>
      </c>
    </row>
    <row r="39" spans="1:8" x14ac:dyDescent="0.2">
      <c r="A39" s="23"/>
      <c r="B39" s="36" t="s">
        <v>31</v>
      </c>
      <c r="C39" s="37"/>
      <c r="D39" s="21">
        <f>D38</f>
        <v>0.8635603328710123</v>
      </c>
      <c r="E39" s="21">
        <f>E38</f>
        <v>23.067104854368932</v>
      </c>
      <c r="F39" s="22">
        <f>F38</f>
        <v>0</v>
      </c>
      <c r="G39" s="21">
        <f>G38</f>
        <v>6.6399898821709975</v>
      </c>
      <c r="H39" s="21">
        <f>D39+E39+F39+G39</f>
        <v>30.570655069410943</v>
      </c>
    </row>
    <row r="40" spans="1:8" x14ac:dyDescent="0.2">
      <c r="A40" s="23"/>
      <c r="B40" s="36" t="s">
        <v>32</v>
      </c>
      <c r="C40" s="37"/>
      <c r="D40" s="21">
        <f>D36+D38</f>
        <v>5.181361997226074</v>
      </c>
      <c r="E40" s="21">
        <f>E36+E38</f>
        <v>138.40262912621358</v>
      </c>
      <c r="F40" s="21">
        <f t="shared" ref="F40" si="3">F36+F38</f>
        <v>0</v>
      </c>
      <c r="G40" s="21">
        <f>G36+G38</f>
        <v>39.839939293025992</v>
      </c>
      <c r="H40" s="21">
        <f>H36+H38</f>
        <v>183.42393041646565</v>
      </c>
    </row>
  </sheetData>
  <mergeCells count="23">
    <mergeCell ref="B36:C36"/>
    <mergeCell ref="A37:H37"/>
    <mergeCell ref="B39:C39"/>
    <mergeCell ref="B40:C40"/>
    <mergeCell ref="B26:C26"/>
    <mergeCell ref="A27:H27"/>
    <mergeCell ref="B29:C29"/>
    <mergeCell ref="B30:C30"/>
    <mergeCell ref="A31:H31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Глюкова Виктория Николаевна</cp:lastModifiedBy>
  <dcterms:created xsi:type="dcterms:W3CDTF">2022-07-06T13:17:17Z</dcterms:created>
  <dcterms:modified xsi:type="dcterms:W3CDTF">2022-07-14T10:09:21Z</dcterms:modified>
</cp:coreProperties>
</file>