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rnavskaya_nv\Desktop\ССР для ИП\14.09.2022\"/>
    </mc:Choice>
  </mc:AlternateContent>
  <xr:revisionPtr revIDLastSave="0" documentId="13_ncr:1_{DA61573D-5A26-4983-9855-6D4ACA11D4D2}" xr6:coauthVersionLast="36" xr6:coauthVersionMax="36" xr10:uidLastSave="{00000000-0000-0000-0000-000000000000}"/>
  <bookViews>
    <workbookView xWindow="0" yWindow="0" windowWidth="28800" windowHeight="12210" activeTab="1" xr2:uid="{00000000-000D-0000-FFFF-FFFF00000000}"/>
  </bookViews>
  <sheets>
    <sheet name="тек.ц.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база!#REF!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2" l="1"/>
  <c r="D25" i="2"/>
  <c r="G42" i="2" l="1"/>
  <c r="H42" i="2" s="1"/>
  <c r="G41" i="2"/>
  <c r="H41" i="2" s="1"/>
  <c r="G40" i="2"/>
  <c r="H40" i="2" s="1"/>
  <c r="G39" i="2"/>
  <c r="H39" i="2" s="1"/>
  <c r="H37" i="2"/>
  <c r="G38" i="2"/>
  <c r="H38" i="2" s="1"/>
  <c r="F44" i="2"/>
  <c r="E44" i="2"/>
  <c r="D44" i="2"/>
  <c r="F34" i="2"/>
  <c r="E34" i="2"/>
  <c r="D34" i="2"/>
  <c r="G29" i="2"/>
  <c r="H29" i="2" s="1"/>
  <c r="F29" i="2"/>
  <c r="E29" i="2"/>
  <c r="D29" i="2"/>
  <c r="H28" i="2"/>
  <c r="G26" i="2"/>
  <c r="F26" i="2"/>
  <c r="F30" i="2" s="1"/>
  <c r="F35" i="2" s="1"/>
  <c r="F45" i="2" s="1"/>
  <c r="D26" i="2"/>
  <c r="D30" i="2" s="1"/>
  <c r="H25" i="2"/>
  <c r="H26" i="2" s="1"/>
  <c r="E26" i="2"/>
  <c r="E30" i="2" s="1"/>
  <c r="E35" i="2" s="1"/>
  <c r="E45" i="2" s="1"/>
  <c r="E25" i="1"/>
  <c r="D25" i="1"/>
  <c r="G30" i="2" l="1"/>
  <c r="G43" i="2" s="1"/>
  <c r="H30" i="2"/>
  <c r="G32" i="2"/>
  <c r="D35" i="2"/>
  <c r="D45" i="2" s="1"/>
  <c r="E47" i="2"/>
  <c r="E48" i="2" s="1"/>
  <c r="F47" i="2"/>
  <c r="F48" i="2" s="1"/>
  <c r="D44" i="1"/>
  <c r="E44" i="1"/>
  <c r="F44" i="1"/>
  <c r="H38" i="1"/>
  <c r="H39" i="1"/>
  <c r="H40" i="1"/>
  <c r="H41" i="1"/>
  <c r="H42" i="1"/>
  <c r="H37" i="1"/>
  <c r="E34" i="1"/>
  <c r="F34" i="1"/>
  <c r="D34" i="1"/>
  <c r="H28" i="1"/>
  <c r="G29" i="1"/>
  <c r="F29" i="1"/>
  <c r="E29" i="1"/>
  <c r="D29" i="1"/>
  <c r="D26" i="1"/>
  <c r="G33" i="2" l="1"/>
  <c r="H33" i="2" s="1"/>
  <c r="D47" i="2"/>
  <c r="D48" i="2" s="1"/>
  <c r="H32" i="2"/>
  <c r="H43" i="2"/>
  <c r="G44" i="2"/>
  <c r="H44" i="2" s="1"/>
  <c r="E49" i="2"/>
  <c r="F49" i="2"/>
  <c r="D30" i="1"/>
  <c r="H29" i="1"/>
  <c r="F26" i="1"/>
  <c r="F30" i="1" s="1"/>
  <c r="F35" i="1" s="1"/>
  <c r="F45" i="1" s="1"/>
  <c r="F47" i="1" s="1"/>
  <c r="F49" i="1" s="1"/>
  <c r="G26" i="1"/>
  <c r="G30" i="1" s="1"/>
  <c r="G34" i="2" l="1"/>
  <c r="G35" i="2" s="1"/>
  <c r="G45" i="2" s="1"/>
  <c r="D49" i="2"/>
  <c r="D35" i="1"/>
  <c r="D45" i="1" s="1"/>
  <c r="F48" i="1"/>
  <c r="H34" i="2" l="1"/>
  <c r="H35" i="2" s="1"/>
  <c r="G47" i="2"/>
  <c r="G48" i="2" s="1"/>
  <c r="H48" i="2" s="1"/>
  <c r="H45" i="2"/>
  <c r="H25" i="1"/>
  <c r="H47" i="2" l="1"/>
  <c r="H49" i="2" s="1"/>
  <c r="D6" i="2" s="1"/>
  <c r="G49" i="2"/>
  <c r="E26" i="1"/>
  <c r="E30" i="1" s="1"/>
  <c r="G33" i="1" l="1"/>
  <c r="H33" i="1" s="1"/>
  <c r="G43" i="1"/>
  <c r="E35" i="1"/>
  <c r="E45" i="1" s="1"/>
  <c r="G32" i="1"/>
  <c r="G44" i="1" l="1"/>
  <c r="H44" i="1" s="1"/>
  <c r="H43" i="1"/>
  <c r="G34" i="1"/>
  <c r="H32" i="1"/>
  <c r="E47" i="1"/>
  <c r="E48" i="1" s="1"/>
  <c r="D47" i="1"/>
  <c r="D48" i="1" s="1"/>
  <c r="H34" i="1" l="1"/>
  <c r="G35" i="1"/>
  <c r="G45" i="1" s="1"/>
  <c r="H45" i="1" s="1"/>
  <c r="H26" i="1"/>
  <c r="H30" i="1" s="1"/>
  <c r="D49" i="1"/>
  <c r="E49" i="1"/>
  <c r="G47" i="1" l="1"/>
  <c r="G48" i="1" s="1"/>
  <c r="H48" i="1" s="1"/>
  <c r="H35" i="1"/>
  <c r="H47" i="1"/>
  <c r="H49" i="1" s="1"/>
  <c r="D6" i="1" s="1"/>
  <c r="G49" i="1" l="1"/>
</calcChain>
</file>

<file path=xl/sharedStrings.xml><?xml version="1.0" encoding="utf-8"?>
<sst xmlns="http://schemas.openxmlformats.org/spreadsheetml/2006/main" count="112" uniqueCount="51">
  <si>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</si>
  <si>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</si>
  <si>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</si>
  <si>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</si>
  <si>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</si>
  <si>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t>В том числе возвратных сумм  тыс.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</si>
  <si>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</si>
  <si>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</si>
  <si>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</si>
  <si>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</si>
  <si>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</si>
  <si>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</si>
  <si>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</si>
  <si>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</si>
  <si>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</si>
  <si>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</si>
  <si>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</si>
  <si>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</si>
  <si>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</si>
  <si>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</si>
  <si>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</si>
  <si>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</si>
  <si>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</si>
  <si>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</si>
  <si>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</si>
  <si>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</si>
  <si>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Топосьемка</t>
  </si>
  <si>
    <t>КИС</t>
  </si>
  <si>
    <t>Вынос в натуру</t>
  </si>
  <si>
    <t>РТН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</si>
  <si>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</si>
  <si>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</si>
  <si>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</si>
  <si>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</si>
  <si>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</si>
  <si>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</si>
  <si>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Затраты заказчика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</si>
  <si>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</si>
  <si>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</si>
  <si>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</si>
  <si>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</si>
  <si>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Главе 10. "Прочие работы и затраты"</t>
  </si>
  <si>
    <t>Итого по Главам 1-10</t>
  </si>
  <si>
    <t>тыс. руб.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</si>
  <si>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</si>
  <si>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приказ АО "ЛОЭСК" №550а о/д от 29.12.2021</t>
  </si>
  <si>
    <t>Составлена в ценах по состоянию на 2001</t>
  </si>
  <si>
    <t>Составлена в ценах по состоянию на 2 кв.2022 г.</t>
  </si>
  <si>
    <t xml:space="preserve">Пусконаладочные работы </t>
  </si>
  <si>
    <t>Проект</t>
  </si>
  <si>
    <t>Бокс, РК ВЛ-0,4 кВ (01) Обрино (от ТП-42 - 1 ф."Обрино, левая сторона" ) в г.Пикалево ЛО (инв.№ 200001188) (20-1-20-0-01-04-2-0118)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</si>
</sst>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43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2" borderId="3" xfId="2" applyNumberFormat="1" applyFont="1" applyFill="1" applyBorder="1" applyAlignment="1">
      <alignment horizontal="right" vertical="top" wrapText="1"/>
    </xf>
    <xf numFmtId="4" fontId="1" fillId="2" borderId="3" xfId="0" applyNumberFormat="1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4" fontId="1" fillId="0" borderId="3" xfId="0" applyNumberFormat="1" applyFont="1" applyFill="1" applyBorder="1" applyAlignment="1">
      <alignment horizontal="right" vertical="top" wrapText="1"/>
    </xf>
  </cellXfs>
  <cellStyles count="4"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3" xfId="3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"/>
  <sheetViews>
    <sheetView view="pageBreakPreview" topLeftCell="A8" zoomScale="75" zoomScaleNormal="75" zoomScaleSheetLayoutView="75" workbookViewId="0">
      <selection activeCell="G37" sqref="G37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1" t="s">
        <v>2</v>
      </c>
      <c r="D2" s="31"/>
      <c r="E2" s="31"/>
      <c r="F2" s="31"/>
      <c r="G2" s="31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8" t="s">
        <v>44</v>
      </c>
      <c r="C6" s="38"/>
      <c r="D6" s="24">
        <f>H49</f>
        <v>7796.6441358168004</v>
      </c>
      <c r="E6" s="2" t="s">
        <v>43</v>
      </c>
      <c r="F6" s="2"/>
      <c r="G6" s="2"/>
      <c r="H6" s="2"/>
    </row>
    <row r="7" spans="2:8" x14ac:dyDescent="0.2">
      <c r="B7" s="39" t="s">
        <v>5</v>
      </c>
      <c r="C7" s="39"/>
      <c r="D7" s="2"/>
      <c r="E7" s="2" t="s">
        <v>43</v>
      </c>
      <c r="F7" s="2"/>
      <c r="G7" s="2"/>
      <c r="H7" s="2"/>
    </row>
    <row r="8" spans="2:8" ht="28.5" customHeight="1" x14ac:dyDescent="0.2">
      <c r="C8" s="32" t="s">
        <v>50</v>
      </c>
      <c r="D8" s="33"/>
      <c r="E8" s="33"/>
      <c r="F8" s="33"/>
      <c r="G8" s="33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4" t="s">
        <v>50</v>
      </c>
      <c r="D15" s="31"/>
      <c r="E15" s="31"/>
      <c r="F15" s="31"/>
      <c r="G15" s="31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47</v>
      </c>
      <c r="D18" s="13"/>
      <c r="E18" s="2"/>
      <c r="F18" s="2"/>
      <c r="G18" s="2"/>
      <c r="H18" s="2"/>
    </row>
    <row r="19" spans="1:8" ht="12.75" customHeight="1" x14ac:dyDescent="0.2">
      <c r="A19" s="35" t="s">
        <v>10</v>
      </c>
      <c r="B19" s="36" t="s">
        <v>11</v>
      </c>
      <c r="C19" s="36" t="s">
        <v>12</v>
      </c>
      <c r="D19" s="37" t="s">
        <v>13</v>
      </c>
      <c r="E19" s="37"/>
      <c r="F19" s="37"/>
      <c r="G19" s="37"/>
      <c r="H19" s="35" t="s">
        <v>14</v>
      </c>
    </row>
    <row r="20" spans="1:8" x14ac:dyDescent="0.2">
      <c r="A20" s="35"/>
      <c r="B20" s="36"/>
      <c r="C20" s="36"/>
      <c r="D20" s="35" t="s">
        <v>15</v>
      </c>
      <c r="E20" s="35" t="s">
        <v>16</v>
      </c>
      <c r="F20" s="35" t="s">
        <v>17</v>
      </c>
      <c r="G20" s="35" t="s">
        <v>18</v>
      </c>
      <c r="H20" s="35"/>
    </row>
    <row r="21" spans="1:8" x14ac:dyDescent="0.2">
      <c r="A21" s="35"/>
      <c r="B21" s="36"/>
      <c r="C21" s="36"/>
      <c r="D21" s="35"/>
      <c r="E21" s="35"/>
      <c r="F21" s="35"/>
      <c r="G21" s="35"/>
      <c r="H21" s="35"/>
    </row>
    <row r="22" spans="1:8" x14ac:dyDescent="0.2">
      <c r="A22" s="35"/>
      <c r="B22" s="36"/>
      <c r="C22" s="36"/>
      <c r="D22" s="35"/>
      <c r="E22" s="35"/>
      <c r="F22" s="35"/>
      <c r="G22" s="35"/>
      <c r="H22" s="35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29" t="s">
        <v>19</v>
      </c>
      <c r="B24" s="30"/>
      <c r="C24" s="30"/>
      <c r="D24" s="30"/>
      <c r="E24" s="30"/>
      <c r="F24" s="30"/>
      <c r="G24" s="30"/>
      <c r="H24" s="30"/>
    </row>
    <row r="25" spans="1:8" ht="38.25" x14ac:dyDescent="0.2">
      <c r="A25" s="18">
        <v>1</v>
      </c>
      <c r="B25" s="19" t="s">
        <v>20</v>
      </c>
      <c r="C25" s="25" t="s">
        <v>50</v>
      </c>
      <c r="D25" s="27">
        <f>835.10758+3657.4982</f>
        <v>4492.6057799999999</v>
      </c>
      <c r="E25" s="27">
        <f>23.22704+164.67107</f>
        <v>187.89810999999997</v>
      </c>
      <c r="F25" s="21">
        <v>0</v>
      </c>
      <c r="G25" s="21">
        <v>0</v>
      </c>
      <c r="H25" s="20">
        <f>D25+E25+G25+F25</f>
        <v>4680.50389</v>
      </c>
    </row>
    <row r="26" spans="1:8" x14ac:dyDescent="0.2">
      <c r="A26" s="22"/>
      <c r="B26" s="40" t="s">
        <v>21</v>
      </c>
      <c r="C26" s="41"/>
      <c r="D26" s="20">
        <f>D25</f>
        <v>4492.6057799999999</v>
      </c>
      <c r="E26" s="20">
        <f>E25</f>
        <v>187.89810999999997</v>
      </c>
      <c r="F26" s="21">
        <f>F25</f>
        <v>0</v>
      </c>
      <c r="G26" s="21">
        <f>G25</f>
        <v>0</v>
      </c>
      <c r="H26" s="20">
        <f>H25</f>
        <v>4680.50389</v>
      </c>
    </row>
    <row r="27" spans="1:8" x14ac:dyDescent="0.2">
      <c r="A27" s="29" t="s">
        <v>22</v>
      </c>
      <c r="B27" s="30"/>
      <c r="C27" s="30"/>
      <c r="D27" s="30"/>
      <c r="E27" s="30"/>
      <c r="F27" s="30"/>
      <c r="G27" s="30"/>
      <c r="H27" s="30"/>
    </row>
    <row r="28" spans="1:8" x14ac:dyDescent="0.2">
      <c r="A28" s="18">
        <v>2</v>
      </c>
      <c r="B28" s="19" t="s">
        <v>20</v>
      </c>
      <c r="C28" s="19" t="s">
        <v>48</v>
      </c>
      <c r="D28" s="21"/>
      <c r="E28" s="21"/>
      <c r="F28" s="21"/>
      <c r="G28" s="20">
        <v>60.532200000000003</v>
      </c>
      <c r="H28" s="20">
        <f>G28+D28+E28+F28</f>
        <v>60.532200000000003</v>
      </c>
    </row>
    <row r="29" spans="1:8" x14ac:dyDescent="0.2">
      <c r="A29" s="22"/>
      <c r="B29" s="40" t="s">
        <v>23</v>
      </c>
      <c r="C29" s="41"/>
      <c r="D29" s="21">
        <f>D28</f>
        <v>0</v>
      </c>
      <c r="E29" s="21">
        <f>E28</f>
        <v>0</v>
      </c>
      <c r="F29" s="21">
        <f>F28</f>
        <v>0</v>
      </c>
      <c r="G29" s="20">
        <f>G28</f>
        <v>60.532200000000003</v>
      </c>
      <c r="H29" s="20">
        <f>G29+F29+E29+D29</f>
        <v>60.532200000000003</v>
      </c>
    </row>
    <row r="30" spans="1:8" x14ac:dyDescent="0.2">
      <c r="A30" s="22"/>
      <c r="B30" s="40" t="s">
        <v>24</v>
      </c>
      <c r="C30" s="41"/>
      <c r="D30" s="20">
        <f>D26+D29</f>
        <v>4492.6057799999999</v>
      </c>
      <c r="E30" s="20">
        <f t="shared" ref="E30:G30" si="0">E26+E29</f>
        <v>187.89810999999997</v>
      </c>
      <c r="F30" s="20">
        <f t="shared" si="0"/>
        <v>0</v>
      </c>
      <c r="G30" s="20">
        <f t="shared" si="0"/>
        <v>60.532200000000003</v>
      </c>
      <c r="H30" s="20">
        <f>H26+H29</f>
        <v>4741.0360899999996</v>
      </c>
    </row>
    <row r="31" spans="1:8" x14ac:dyDescent="0.2">
      <c r="A31" s="29" t="s">
        <v>40</v>
      </c>
      <c r="B31" s="30"/>
      <c r="C31" s="30"/>
      <c r="D31" s="30"/>
      <c r="E31" s="30"/>
      <c r="F31" s="30"/>
      <c r="G31" s="30"/>
      <c r="H31" s="30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100.162783246</v>
      </c>
      <c r="H32" s="20">
        <f>D32+E32+F32+G32</f>
        <v>100.162783246</v>
      </c>
    </row>
    <row r="33" spans="1:8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(D30+E30+F30+G37+G38+G39+G40+G41+G42+G30)/100*8.44</f>
        <v>471.82577294399994</v>
      </c>
      <c r="H33" s="20">
        <f>D33+E33+F33+G33</f>
        <v>471.82577294399994</v>
      </c>
    </row>
    <row r="34" spans="1:8" x14ac:dyDescent="0.2">
      <c r="A34" s="22"/>
      <c r="B34" s="40" t="s">
        <v>41</v>
      </c>
      <c r="C34" s="41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571.98855618999994</v>
      </c>
      <c r="H34" s="20">
        <f>D34+E34+F34+G34</f>
        <v>571.98855618999994</v>
      </c>
    </row>
    <row r="35" spans="1:8" x14ac:dyDescent="0.2">
      <c r="A35" s="22"/>
      <c r="B35" s="40" t="s">
        <v>42</v>
      </c>
      <c r="C35" s="41"/>
      <c r="D35" s="20">
        <f>D30+D34</f>
        <v>4492.6057799999999</v>
      </c>
      <c r="E35" s="20">
        <f t="shared" ref="E35:F35" si="2">E30+E34</f>
        <v>187.89810999999997</v>
      </c>
      <c r="F35" s="20">
        <f t="shared" si="2"/>
        <v>0</v>
      </c>
      <c r="G35" s="20">
        <f>G30+G34</f>
        <v>632.52075618999993</v>
      </c>
      <c r="H35" s="20">
        <f>H34+H30</f>
        <v>5313.0246461899997</v>
      </c>
    </row>
    <row r="36" spans="1:8" x14ac:dyDescent="0.2">
      <c r="A36" s="29" t="s">
        <v>25</v>
      </c>
      <c r="B36" s="30"/>
      <c r="C36" s="30"/>
      <c r="D36" s="30"/>
      <c r="E36" s="30"/>
      <c r="F36" s="30"/>
      <c r="G36" s="30"/>
      <c r="H36" s="30"/>
    </row>
    <row r="37" spans="1:8" x14ac:dyDescent="0.2">
      <c r="A37" s="18">
        <v>5</v>
      </c>
      <c r="B37" s="23"/>
      <c r="C37" s="19" t="s">
        <v>49</v>
      </c>
      <c r="D37" s="21"/>
      <c r="E37" s="21"/>
      <c r="F37" s="21"/>
      <c r="G37" s="28">
        <v>474.1</v>
      </c>
      <c r="H37" s="20">
        <f>G37+F37+E37+D37</f>
        <v>474.1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8">
        <v>172.55</v>
      </c>
      <c r="H38" s="20">
        <f t="shared" ref="H38:H43" si="3">G38+F38+E38+D38</f>
        <v>172.55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8">
        <v>79.166669999999996</v>
      </c>
      <c r="H39" s="20">
        <f t="shared" si="3"/>
        <v>79.166669999999996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8">
        <v>75</v>
      </c>
      <c r="H40" s="20">
        <f t="shared" si="3"/>
        <v>75</v>
      </c>
    </row>
    <row r="41" spans="1:8" x14ac:dyDescent="0.2">
      <c r="A41" s="18">
        <v>9</v>
      </c>
      <c r="B41" s="23"/>
      <c r="C41" s="19" t="s">
        <v>37</v>
      </c>
      <c r="D41" s="21"/>
      <c r="E41" s="21"/>
      <c r="F41" s="21"/>
      <c r="G41" s="28">
        <v>8.5</v>
      </c>
      <c r="H41" s="20">
        <f t="shared" si="3"/>
        <v>8.5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v>40</v>
      </c>
      <c r="H42" s="20">
        <f t="shared" si="3"/>
        <v>40</v>
      </c>
    </row>
    <row r="43" spans="1:8" ht="38.25" x14ac:dyDescent="0.2">
      <c r="A43" s="18">
        <v>11</v>
      </c>
      <c r="B43" s="19" t="s">
        <v>45</v>
      </c>
      <c r="C43" s="19" t="s">
        <v>36</v>
      </c>
      <c r="D43" s="21"/>
      <c r="E43" s="21"/>
      <c r="F43" s="21"/>
      <c r="G43" s="20">
        <f>(D30+E30+F30+G37+G38+G39+G40+G41+G42+G30)/100*5.99</f>
        <v>334.86213032400002</v>
      </c>
      <c r="H43" s="20">
        <f t="shared" si="3"/>
        <v>334.86213032400002</v>
      </c>
    </row>
    <row r="44" spans="1:8" x14ac:dyDescent="0.2">
      <c r="A44" s="22"/>
      <c r="B44" s="40" t="s">
        <v>30</v>
      </c>
      <c r="C44" s="41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1184.1788003240001</v>
      </c>
      <c r="H44" s="20">
        <f>G44+F44+E44+D44</f>
        <v>1184.1788003240001</v>
      </c>
    </row>
    <row r="45" spans="1:8" x14ac:dyDescent="0.2">
      <c r="A45" s="22"/>
      <c r="B45" s="40" t="s">
        <v>31</v>
      </c>
      <c r="C45" s="41"/>
      <c r="D45" s="20">
        <f>D35+D44</f>
        <v>4492.6057799999999</v>
      </c>
      <c r="E45" s="20">
        <f t="shared" ref="E45:G45" si="5">E35+E44</f>
        <v>187.89810999999997</v>
      </c>
      <c r="F45" s="20">
        <f t="shared" si="5"/>
        <v>0</v>
      </c>
      <c r="G45" s="20">
        <f t="shared" si="5"/>
        <v>1816.6995565140001</v>
      </c>
      <c r="H45" s="20">
        <f>D45+E45+F45+G45</f>
        <v>6497.2034465140005</v>
      </c>
    </row>
    <row r="46" spans="1:8" x14ac:dyDescent="0.2">
      <c r="A46" s="29" t="s">
        <v>32</v>
      </c>
      <c r="B46" s="30"/>
      <c r="C46" s="30"/>
      <c r="D46" s="30"/>
      <c r="E46" s="30"/>
      <c r="F46" s="30"/>
      <c r="G46" s="30"/>
      <c r="H46" s="30"/>
    </row>
    <row r="47" spans="1:8" x14ac:dyDescent="0.2">
      <c r="A47" s="18">
        <v>12</v>
      </c>
      <c r="B47" s="23"/>
      <c r="C47" s="19" t="s">
        <v>33</v>
      </c>
      <c r="D47" s="20">
        <f>D45/100*20</f>
        <v>898.52115599999991</v>
      </c>
      <c r="E47" s="20">
        <f t="shared" ref="E47:G47" si="6">E45/100*20</f>
        <v>37.579622000000001</v>
      </c>
      <c r="F47" s="20">
        <f t="shared" si="6"/>
        <v>0</v>
      </c>
      <c r="G47" s="20">
        <f t="shared" si="6"/>
        <v>363.33991130279998</v>
      </c>
      <c r="H47" s="20">
        <f>H45/100*20</f>
        <v>1299.4406893027999</v>
      </c>
    </row>
    <row r="48" spans="1:8" x14ac:dyDescent="0.2">
      <c r="A48" s="22"/>
      <c r="B48" s="40" t="s">
        <v>34</v>
      </c>
      <c r="C48" s="41"/>
      <c r="D48" s="20">
        <f>D47</f>
        <v>898.52115599999991</v>
      </c>
      <c r="E48" s="20">
        <f>E47</f>
        <v>37.579622000000001</v>
      </c>
      <c r="F48" s="21">
        <f>F47</f>
        <v>0</v>
      </c>
      <c r="G48" s="20">
        <f>G47</f>
        <v>363.33991130279998</v>
      </c>
      <c r="H48" s="20">
        <f>D48+E48+F48+G48</f>
        <v>1299.4406893027999</v>
      </c>
    </row>
    <row r="49" spans="1:8" x14ac:dyDescent="0.2">
      <c r="A49" s="22"/>
      <c r="B49" s="40" t="s">
        <v>35</v>
      </c>
      <c r="C49" s="41"/>
      <c r="D49" s="20">
        <f>D45+D47</f>
        <v>5391.1269359999997</v>
      </c>
      <c r="E49" s="20">
        <f>E45+E47</f>
        <v>225.47773199999997</v>
      </c>
      <c r="F49" s="20">
        <f t="shared" ref="F49" si="7">F45+F47</f>
        <v>0</v>
      </c>
      <c r="G49" s="20">
        <f>G45+G47</f>
        <v>2180.0394678168</v>
      </c>
      <c r="H49" s="20">
        <f>H45+H47</f>
        <v>7796.6441358168004</v>
      </c>
    </row>
  </sheetData>
  <mergeCells count="28"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9"/>
  <sheetViews>
    <sheetView tabSelected="1" view="pageBreakPreview" topLeftCell="A10" zoomScale="80" zoomScaleNormal="75" zoomScaleSheetLayoutView="80" workbookViewId="0">
      <selection activeCell="G37" sqref="G37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1" t="s">
        <v>2</v>
      </c>
      <c r="D2" s="31"/>
      <c r="E2" s="31"/>
      <c r="F2" s="31"/>
      <c r="G2" s="31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8" t="s">
        <v>44</v>
      </c>
      <c r="C6" s="38"/>
      <c r="D6" s="24">
        <f>H49</f>
        <v>999.69987353105853</v>
      </c>
      <c r="E6" s="2" t="s">
        <v>43</v>
      </c>
      <c r="F6" s="2"/>
      <c r="G6" s="2"/>
      <c r="H6" s="2"/>
    </row>
    <row r="7" spans="2:8" x14ac:dyDescent="0.2">
      <c r="B7" s="39" t="s">
        <v>5</v>
      </c>
      <c r="C7" s="39"/>
      <c r="D7" s="2"/>
      <c r="E7" s="2" t="s">
        <v>43</v>
      </c>
      <c r="F7" s="2"/>
      <c r="G7" s="2"/>
      <c r="H7" s="2"/>
    </row>
    <row r="8" spans="2:8" ht="28.5" customHeight="1" x14ac:dyDescent="0.2">
      <c r="C8" s="32" t="s">
        <v>50</v>
      </c>
      <c r="D8" s="33"/>
      <c r="E8" s="33"/>
      <c r="F8" s="33"/>
      <c r="G8" s="33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6.25" customHeight="1" x14ac:dyDescent="0.2">
      <c r="C15" s="34" t="s">
        <v>50</v>
      </c>
      <c r="D15" s="31"/>
      <c r="E15" s="31"/>
      <c r="F15" s="31"/>
      <c r="G15" s="31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46</v>
      </c>
      <c r="D18" s="13"/>
      <c r="E18" s="2"/>
      <c r="F18" s="2"/>
      <c r="G18" s="2"/>
      <c r="H18" s="2"/>
    </row>
    <row r="19" spans="1:8" ht="12.75" customHeight="1" x14ac:dyDescent="0.2">
      <c r="A19" s="35" t="s">
        <v>10</v>
      </c>
      <c r="B19" s="36" t="s">
        <v>11</v>
      </c>
      <c r="C19" s="36" t="s">
        <v>12</v>
      </c>
      <c r="D19" s="37" t="s">
        <v>13</v>
      </c>
      <c r="E19" s="37"/>
      <c r="F19" s="37"/>
      <c r="G19" s="37"/>
      <c r="H19" s="35" t="s">
        <v>14</v>
      </c>
    </row>
    <row r="20" spans="1:8" ht="12.75" customHeight="1" x14ac:dyDescent="0.2">
      <c r="A20" s="35"/>
      <c r="B20" s="36"/>
      <c r="C20" s="36"/>
      <c r="D20" s="35" t="s">
        <v>15</v>
      </c>
      <c r="E20" s="35" t="s">
        <v>16</v>
      </c>
      <c r="F20" s="35" t="s">
        <v>17</v>
      </c>
      <c r="G20" s="35" t="s">
        <v>18</v>
      </c>
      <c r="H20" s="35"/>
    </row>
    <row r="21" spans="1:8" x14ac:dyDescent="0.2">
      <c r="A21" s="35"/>
      <c r="B21" s="36"/>
      <c r="C21" s="36"/>
      <c r="D21" s="35"/>
      <c r="E21" s="35"/>
      <c r="F21" s="35"/>
      <c r="G21" s="35"/>
      <c r="H21" s="35"/>
    </row>
    <row r="22" spans="1:8" x14ac:dyDescent="0.2">
      <c r="A22" s="35"/>
      <c r="B22" s="36"/>
      <c r="C22" s="36"/>
      <c r="D22" s="35"/>
      <c r="E22" s="35"/>
      <c r="F22" s="35"/>
      <c r="G22" s="35"/>
      <c r="H22" s="35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ht="12.75" customHeight="1" x14ac:dyDescent="0.2">
      <c r="A24" s="29" t="s">
        <v>19</v>
      </c>
      <c r="B24" s="30"/>
      <c r="C24" s="30"/>
      <c r="D24" s="30"/>
      <c r="E24" s="30"/>
      <c r="F24" s="30"/>
      <c r="G24" s="30"/>
      <c r="H24" s="30"/>
    </row>
    <row r="25" spans="1:8" ht="38.25" x14ac:dyDescent="0.2">
      <c r="A25" s="18">
        <v>1</v>
      </c>
      <c r="B25" s="19" t="s">
        <v>20</v>
      </c>
      <c r="C25" s="25" t="s">
        <v>50</v>
      </c>
      <c r="D25" s="28">
        <f>105.31212+469.80998</f>
        <v>575.12210000000005</v>
      </c>
      <c r="E25" s="28">
        <f>1.47422+11.79163</f>
        <v>13.26585</v>
      </c>
      <c r="F25" s="21">
        <v>0</v>
      </c>
      <c r="G25" s="21">
        <v>0</v>
      </c>
      <c r="H25" s="20">
        <f>D25+E25+G25+F25</f>
        <v>588.38795000000005</v>
      </c>
    </row>
    <row r="26" spans="1:8" ht="12.75" customHeight="1" x14ac:dyDescent="0.2">
      <c r="A26" s="22"/>
      <c r="B26" s="40" t="s">
        <v>21</v>
      </c>
      <c r="C26" s="41"/>
      <c r="D26" s="20">
        <f>D25</f>
        <v>575.12210000000005</v>
      </c>
      <c r="E26" s="20">
        <f>E25</f>
        <v>13.26585</v>
      </c>
      <c r="F26" s="21">
        <f>F25</f>
        <v>0</v>
      </c>
      <c r="G26" s="21">
        <f>G25</f>
        <v>0</v>
      </c>
      <c r="H26" s="20">
        <f>H25</f>
        <v>588.38795000000005</v>
      </c>
    </row>
    <row r="27" spans="1:8" ht="12.75" customHeight="1" x14ac:dyDescent="0.2">
      <c r="A27" s="29" t="s">
        <v>22</v>
      </c>
      <c r="B27" s="30"/>
      <c r="C27" s="30"/>
      <c r="D27" s="30"/>
      <c r="E27" s="30"/>
      <c r="F27" s="30"/>
      <c r="G27" s="30"/>
      <c r="H27" s="30"/>
    </row>
    <row r="28" spans="1:8" x14ac:dyDescent="0.2">
      <c r="A28" s="18">
        <v>2</v>
      </c>
      <c r="B28" s="19" t="s">
        <v>20</v>
      </c>
      <c r="C28" s="19" t="s">
        <v>48</v>
      </c>
      <c r="D28" s="21"/>
      <c r="E28" s="21"/>
      <c r="F28" s="21"/>
      <c r="G28" s="42">
        <v>1.3487499999999999</v>
      </c>
      <c r="H28" s="20">
        <f>G28+D28+E28+F28</f>
        <v>1.3487499999999999</v>
      </c>
    </row>
    <row r="29" spans="1:8" ht="12.75" customHeight="1" x14ac:dyDescent="0.2">
      <c r="A29" s="22"/>
      <c r="B29" s="40" t="s">
        <v>23</v>
      </c>
      <c r="C29" s="41"/>
      <c r="D29" s="21">
        <f>D28</f>
        <v>0</v>
      </c>
      <c r="E29" s="21">
        <f>E28</f>
        <v>0</v>
      </c>
      <c r="F29" s="21">
        <f>F28</f>
        <v>0</v>
      </c>
      <c r="G29" s="20">
        <f>G28</f>
        <v>1.3487499999999999</v>
      </c>
      <c r="H29" s="20">
        <f>G29+F29+E29+D29</f>
        <v>1.3487499999999999</v>
      </c>
    </row>
    <row r="30" spans="1:8" x14ac:dyDescent="0.2">
      <c r="A30" s="22"/>
      <c r="B30" s="40" t="s">
        <v>24</v>
      </c>
      <c r="C30" s="41"/>
      <c r="D30" s="20">
        <f>D26+D29</f>
        <v>575.12210000000005</v>
      </c>
      <c r="E30" s="20">
        <f t="shared" ref="E30:G30" si="0">E26+E29</f>
        <v>13.26585</v>
      </c>
      <c r="F30" s="20">
        <f t="shared" si="0"/>
        <v>0</v>
      </c>
      <c r="G30" s="20">
        <f t="shared" si="0"/>
        <v>1.3487499999999999</v>
      </c>
      <c r="H30" s="20">
        <f>H26+H29</f>
        <v>589.73670000000004</v>
      </c>
    </row>
    <row r="31" spans="1:8" ht="12.75" customHeight="1" x14ac:dyDescent="0.2">
      <c r="A31" s="29" t="s">
        <v>40</v>
      </c>
      <c r="B31" s="30"/>
      <c r="C31" s="30"/>
      <c r="D31" s="30"/>
      <c r="E31" s="30"/>
      <c r="F31" s="30"/>
      <c r="G31" s="30"/>
      <c r="H31" s="30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12.591502130000002</v>
      </c>
      <c r="H32" s="20">
        <f>D32+E32+F32+G32</f>
        <v>12.591502130000002</v>
      </c>
    </row>
    <row r="33" spans="1:8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(D30+E30+F30+G37+G38+G39+G40+G41+G42+G30)/100*8.44</f>
        <v>60.516911350676494</v>
      </c>
      <c r="H33" s="20">
        <f>D33+E33+F33+G33</f>
        <v>60.516911350676494</v>
      </c>
    </row>
    <row r="34" spans="1:8" ht="12.75" customHeight="1" x14ac:dyDescent="0.2">
      <c r="A34" s="22"/>
      <c r="B34" s="40" t="s">
        <v>41</v>
      </c>
      <c r="C34" s="41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73.108413480676489</v>
      </c>
      <c r="H34" s="20">
        <f>D34+E34+F34+G34</f>
        <v>73.108413480676489</v>
      </c>
    </row>
    <row r="35" spans="1:8" x14ac:dyDescent="0.2">
      <c r="A35" s="22"/>
      <c r="B35" s="40" t="s">
        <v>42</v>
      </c>
      <c r="C35" s="41"/>
      <c r="D35" s="20">
        <f>D30+D34</f>
        <v>575.12210000000005</v>
      </c>
      <c r="E35" s="20">
        <f t="shared" ref="E35:F35" si="2">E30+E34</f>
        <v>13.26585</v>
      </c>
      <c r="F35" s="20">
        <f t="shared" si="2"/>
        <v>0</v>
      </c>
      <c r="G35" s="20">
        <f>G30+G34</f>
        <v>74.457163480676485</v>
      </c>
      <c r="H35" s="20">
        <f>H34+H30</f>
        <v>662.84511348067656</v>
      </c>
    </row>
    <row r="36" spans="1:8" ht="12.75" customHeight="1" x14ac:dyDescent="0.2">
      <c r="A36" s="29" t="s">
        <v>25</v>
      </c>
      <c r="B36" s="30"/>
      <c r="C36" s="30"/>
      <c r="D36" s="30"/>
      <c r="E36" s="30"/>
      <c r="F36" s="30"/>
      <c r="G36" s="30"/>
      <c r="H36" s="30"/>
    </row>
    <row r="37" spans="1:8" x14ac:dyDescent="0.2">
      <c r="A37" s="18">
        <v>5</v>
      </c>
      <c r="B37" s="23"/>
      <c r="C37" s="19" t="s">
        <v>49</v>
      </c>
      <c r="D37" s="21"/>
      <c r="E37" s="21"/>
      <c r="F37" s="21"/>
      <c r="G37" s="28">
        <v>96.558040000000005</v>
      </c>
      <c r="H37" s="20">
        <f>G37+F37+E37+D37</f>
        <v>96.558040000000005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8">
        <f>172.55/12.21</f>
        <v>14.131859131859132</v>
      </c>
      <c r="H38" s="20">
        <f t="shared" ref="H38:H43" si="3">G38+F38+E38+D38</f>
        <v>14.131859131859132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8">
        <f>79.16667/12.21</f>
        <v>6.4837567567567564</v>
      </c>
      <c r="H39" s="20">
        <f t="shared" si="3"/>
        <v>6.4837567567567564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8">
        <f>75/12.21</f>
        <v>6.142506142506142</v>
      </c>
      <c r="H40" s="20">
        <f t="shared" si="3"/>
        <v>6.142506142506142</v>
      </c>
    </row>
    <row r="41" spans="1:8" x14ac:dyDescent="0.2">
      <c r="A41" s="18">
        <v>9</v>
      </c>
      <c r="B41" s="23"/>
      <c r="C41" s="19" t="s">
        <v>37</v>
      </c>
      <c r="D41" s="21"/>
      <c r="E41" s="21"/>
      <c r="F41" s="21"/>
      <c r="G41" s="28">
        <f>8.5/12.21</f>
        <v>0.69615069615069614</v>
      </c>
      <c r="H41" s="20">
        <f t="shared" si="3"/>
        <v>0.69615069615069614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f>40/12.21</f>
        <v>3.2760032760032756</v>
      </c>
      <c r="H42" s="20">
        <f t="shared" si="3"/>
        <v>3.2760032760032756</v>
      </c>
    </row>
    <row r="43" spans="1:8" ht="38.25" x14ac:dyDescent="0.2">
      <c r="A43" s="18">
        <v>11</v>
      </c>
      <c r="B43" s="19" t="s">
        <v>45</v>
      </c>
      <c r="C43" s="19" t="s">
        <v>36</v>
      </c>
      <c r="D43" s="21"/>
      <c r="E43" s="21"/>
      <c r="F43" s="21"/>
      <c r="G43" s="20">
        <f>(D30+E30+F30+G37+G38+G39+G40+G41+G42+G30)/100*5.99</f>
        <v>42.949798458596234</v>
      </c>
      <c r="H43" s="20">
        <f t="shared" si="3"/>
        <v>42.949798458596234</v>
      </c>
    </row>
    <row r="44" spans="1:8" ht="12.75" customHeight="1" x14ac:dyDescent="0.2">
      <c r="A44" s="22"/>
      <c r="B44" s="40" t="s">
        <v>30</v>
      </c>
      <c r="C44" s="41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170.23811446187224</v>
      </c>
      <c r="H44" s="20">
        <f>G44+F44+E44+D44</f>
        <v>170.23811446187224</v>
      </c>
    </row>
    <row r="45" spans="1:8" x14ac:dyDescent="0.2">
      <c r="A45" s="22"/>
      <c r="B45" s="40" t="s">
        <v>31</v>
      </c>
      <c r="C45" s="41"/>
      <c r="D45" s="20">
        <f>D35+D44</f>
        <v>575.12210000000005</v>
      </c>
      <c r="E45" s="20">
        <f t="shared" ref="E45:G45" si="5">E35+E44</f>
        <v>13.26585</v>
      </c>
      <c r="F45" s="20">
        <f t="shared" si="5"/>
        <v>0</v>
      </c>
      <c r="G45" s="20">
        <f t="shared" si="5"/>
        <v>244.69527794254873</v>
      </c>
      <c r="H45" s="20">
        <f>D45+E45+F45+G45</f>
        <v>833.08322794254877</v>
      </c>
    </row>
    <row r="46" spans="1:8" ht="12.75" customHeight="1" x14ac:dyDescent="0.2">
      <c r="A46" s="29" t="s">
        <v>32</v>
      </c>
      <c r="B46" s="30"/>
      <c r="C46" s="30"/>
      <c r="D46" s="30"/>
      <c r="E46" s="30"/>
      <c r="F46" s="30"/>
      <c r="G46" s="30"/>
      <c r="H46" s="30"/>
    </row>
    <row r="47" spans="1:8" x14ac:dyDescent="0.2">
      <c r="A47" s="18">
        <v>12</v>
      </c>
      <c r="B47" s="23"/>
      <c r="C47" s="19" t="s">
        <v>33</v>
      </c>
      <c r="D47" s="20">
        <f>D45/100*20</f>
        <v>115.02442000000001</v>
      </c>
      <c r="E47" s="20">
        <f t="shared" ref="E47:G47" si="6">E45/100*20</f>
        <v>2.6531700000000003</v>
      </c>
      <c r="F47" s="20">
        <f t="shared" si="6"/>
        <v>0</v>
      </c>
      <c r="G47" s="20">
        <f t="shared" si="6"/>
        <v>48.939055588509746</v>
      </c>
      <c r="H47" s="20">
        <f>H45/100*20</f>
        <v>166.61664558850975</v>
      </c>
    </row>
    <row r="48" spans="1:8" ht="12.75" customHeight="1" x14ac:dyDescent="0.2">
      <c r="A48" s="22"/>
      <c r="B48" s="40" t="s">
        <v>34</v>
      </c>
      <c r="C48" s="41"/>
      <c r="D48" s="20">
        <f>D47</f>
        <v>115.02442000000001</v>
      </c>
      <c r="E48" s="20">
        <f>E47</f>
        <v>2.6531700000000003</v>
      </c>
      <c r="F48" s="21">
        <f>F47</f>
        <v>0</v>
      </c>
      <c r="G48" s="20">
        <f>G47</f>
        <v>48.939055588509746</v>
      </c>
      <c r="H48" s="20">
        <f>D48+E48+F48+G48</f>
        <v>166.61664558850975</v>
      </c>
    </row>
    <row r="49" spans="1:8" ht="12.75" customHeight="1" x14ac:dyDescent="0.2">
      <c r="A49" s="22"/>
      <c r="B49" s="40" t="s">
        <v>35</v>
      </c>
      <c r="C49" s="41"/>
      <c r="D49" s="20">
        <f>D45+D47</f>
        <v>690.14652000000001</v>
      </c>
      <c r="E49" s="20">
        <f>E45+E47</f>
        <v>15.91902</v>
      </c>
      <c r="F49" s="20">
        <f t="shared" ref="F49" si="7">F45+F47</f>
        <v>0</v>
      </c>
      <c r="G49" s="20">
        <f>G45+G47</f>
        <v>293.63433353105847</v>
      </c>
      <c r="H49" s="20">
        <f>H45+H47</f>
        <v>999.69987353105853</v>
      </c>
    </row>
  </sheetData>
  <mergeCells count="28"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</mergeCells>
  <pageMargins left="0.23622047244094491" right="0.23622047244094491" top="0.74803149606299213" bottom="0.74803149606299213" header="0.31496062992125984" footer="0.31496062992125984"/>
  <pageSetup paperSize="9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тек.ц.</vt:lpstr>
      <vt:lpstr>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Чернявская Надежда Владимировна</cp:lastModifiedBy>
  <cp:lastPrinted>2022-07-08T06:09:15Z</cp:lastPrinted>
  <dcterms:created xsi:type="dcterms:W3CDTF">2022-07-06T13:17:17Z</dcterms:created>
  <dcterms:modified xsi:type="dcterms:W3CDTF">2022-09-15T06:18:44Z</dcterms:modified>
</cp:coreProperties>
</file>