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0-01-04-2-0118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_FilterDatabase" localSheetId="0" hidden="1">КоррИПР!$A$1:$J$88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58" i="3" l="1"/>
  <c r="J26" i="3"/>
  <c r="J87" i="3"/>
  <c r="J86" i="3"/>
  <c r="J85" i="3"/>
  <c r="J83" i="3"/>
  <c r="J82" i="3"/>
  <c r="J81" i="3"/>
  <c r="J80" i="3"/>
  <c r="J79" i="3"/>
  <c r="J78" i="3"/>
  <c r="J77" i="3"/>
  <c r="J76" i="3"/>
  <c r="J75" i="3"/>
  <c r="J73" i="3"/>
  <c r="J72" i="3"/>
  <c r="J70" i="3"/>
  <c r="J69" i="3"/>
  <c r="J68" i="3"/>
  <c r="J67" i="3"/>
  <c r="J66" i="3"/>
  <c r="J65" i="3"/>
  <c r="J63" i="3"/>
  <c r="J62" i="3"/>
  <c r="J61" i="3"/>
  <c r="J60" i="3"/>
  <c r="J57" i="3"/>
  <c r="J25" i="3" l="1"/>
  <c r="J49" i="3" l="1"/>
  <c r="J48" i="3"/>
  <c r="H47" i="3"/>
  <c r="J47" i="3" s="1"/>
  <c r="H46" i="3"/>
  <c r="J46" i="3" s="1"/>
  <c r="J45" i="3"/>
  <c r="J43" i="3"/>
  <c r="J42" i="3"/>
  <c r="J41" i="3"/>
  <c r="J39" i="3"/>
  <c r="J38" i="3"/>
  <c r="J37" i="3"/>
  <c r="J36" i="3"/>
  <c r="J34" i="3"/>
  <c r="J33" i="3"/>
  <c r="J32" i="3"/>
  <c r="J31" i="3"/>
  <c r="J30" i="3"/>
  <c r="J29" i="3"/>
  <c r="J28" i="3"/>
  <c r="J24" i="3"/>
  <c r="J23" i="3"/>
  <c r="J22" i="3"/>
  <c r="J21" i="3"/>
  <c r="J20" i="3"/>
  <c r="J19" i="3"/>
  <c r="J18" i="3"/>
  <c r="J17" i="3"/>
  <c r="J88" i="3" l="1"/>
</calcChain>
</file>

<file path=xl/sharedStrings.xml><?xml version="1.0" encoding="utf-8"?>
<sst xmlns="http://schemas.openxmlformats.org/spreadsheetml/2006/main" count="448" uniqueCount="218">
  <si>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</si>
  <si>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</si>
  <si>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</si>
  <si>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</si>
  <si>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</si>
  <si>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</si>
  <si>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</si>
  <si>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</si>
  <si>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</si>
  <si>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</si>
  <si>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Л1-02 -1</t>
  </si>
  <si>
    <t>Л3-02 -1</t>
  </si>
  <si>
    <t>Л9-01</t>
  </si>
  <si>
    <t>1 ед.</t>
  </si>
  <si>
    <t>Л11-01</t>
  </si>
  <si>
    <t>Л11-03</t>
  </si>
  <si>
    <t>М2-02-1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</si>
  <si>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</si>
  <si>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</si>
  <si>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</si>
  <si>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</si>
  <si>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</si>
  <si>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</si>
  <si>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</si>
  <si>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</si>
  <si>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1 точка</t>
  </si>
  <si>
    <t>А1-04</t>
  </si>
  <si>
    <t>1 ячейка</t>
  </si>
  <si>
    <t>В6-01</t>
  </si>
  <si>
    <t>В7-01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</si>
  <si>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</si>
  <si>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</si>
  <si>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</si>
  <si>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</si>
  <si>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</si>
  <si>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</si>
  <si>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</si>
  <si>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</si>
  <si>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</si>
  <si>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</si>
  <si>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</si>
  <si>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</si>
  <si>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</si>
  <si>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</si>
  <si>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</si>
  <si>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</si>
  <si>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</si>
  <si>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</si>
  <si>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</si>
  <si>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</si>
  <si>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</si>
  <si>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</si>
  <si>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</si>
  <si>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</si>
  <si>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</si>
  <si>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</si>
  <si>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</si>
  <si>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</si>
  <si>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</si>
  <si>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</si>
  <si>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</si>
  <si>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</si>
  <si>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</si>
  <si>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</si>
  <si>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</si>
  <si>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</si>
  <si>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</si>
  <si>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</si>
  <si>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</si>
  <si>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</si>
  <si>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</si>
  <si>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</si>
  <si>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</si>
  <si>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Единицы измерения</t>
  </si>
  <si>
    <t>Укрупненный норматив цены, тыс рублей (без НДС)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</si>
  <si>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</si>
  <si>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</si>
  <si>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</si>
  <si>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</si>
  <si>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</si>
  <si>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</si>
  <si>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</si>
  <si>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</si>
  <si>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</si>
  <si>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</si>
  <si>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</si>
  <si>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</si>
  <si>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</si>
  <si>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</si>
  <si>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</si>
  <si>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</si>
  <si>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</si>
  <si>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</si>
  <si>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</si>
  <si>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</si>
  <si>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</si>
  <si>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1.10</t>
  </si>
  <si>
    <t xml:space="preserve">Демонтаж ВЛ </t>
  </si>
  <si>
    <t>2.1</t>
  </si>
  <si>
    <t>0,4</t>
  </si>
  <si>
    <t>М2-01-1</t>
  </si>
  <si>
    <t>2.2</t>
  </si>
  <si>
    <t>М2-01-2</t>
  </si>
  <si>
    <t>2.3</t>
  </si>
  <si>
    <t>6-20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</si>
  <si>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</si>
  <si>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</si>
  <si>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</si>
  <si>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</si>
  <si>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</si>
  <si>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</si>
  <si>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</si>
  <si>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</si>
  <si>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</si>
  <si>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</si>
  <si>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</si>
  <si>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</si>
  <si>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</si>
  <si>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</si>
  <si>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</si>
  <si>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</si>
  <si>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</si>
  <si>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</si>
  <si>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</si>
  <si>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</si>
  <si>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</si>
  <si>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км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</si>
  <si>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</si>
  <si>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</si>
  <si>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</si>
  <si>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</si>
  <si>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</si>
  <si>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4.2</t>
  </si>
  <si>
    <t>с ПКУ и интеграцией в АСУТП</t>
  </si>
  <si>
    <t>4.3</t>
  </si>
  <si>
    <t>Прибор учета трехфазный для РП (СП,ТП, РТП) РУ</t>
  </si>
  <si>
    <t xml:space="preserve">ИИК 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</si>
  <si>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</si>
  <si>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</si>
  <si>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</si>
  <si>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</si>
  <si>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</si>
  <si>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</si>
  <si>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</si>
  <si>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</si>
  <si>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</si>
  <si>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</si>
  <si>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</si>
  <si>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</si>
  <si>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</si>
  <si>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</si>
  <si>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</si>
  <si>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Л7-05 -3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</si>
  <si>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</si>
  <si>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</si>
  <si>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</si>
  <si>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1 км по трассе</t>
  </si>
  <si>
    <t>К-1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</si>
  <si>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</si>
  <si>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</si>
  <si>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</si>
  <si>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</si>
  <si>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</si>
  <si>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</si>
  <si>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</si>
  <si>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</si>
  <si>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</si>
  <si>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</si>
  <si>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</si>
  <si>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</si>
  <si>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</si>
  <si>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</si>
  <si>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</si>
  <si>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</si>
  <si>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</si>
  <si>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</si>
  <si>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</si>
  <si>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</si>
  <si>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</si>
  <si>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</si>
  <si>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</si>
  <si>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</si>
  <si>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</si>
  <si>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</si>
  <si>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</si>
  <si>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</si>
  <si>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</si>
  <si>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</si>
  <si>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</si>
  <si>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</si>
  <si>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</si>
  <si>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</si>
  <si>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</si>
  <si>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</si>
  <si>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</si>
  <si>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</si>
  <si>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</si>
  <si>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</si>
  <si>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</si>
  <si>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</si>
  <si>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</si>
  <si>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</si>
  <si>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</si>
  <si>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</si>
  <si>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</si>
  <si>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</si>
  <si>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</si>
  <si>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</si>
  <si>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</si>
  <si>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</si>
  <si>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</si>
  <si>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Л7-38 -4</t>
  </si>
  <si>
    <t>К3-03-1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</si>
  <si>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</si>
  <si>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</si>
  <si>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Бокс, РК ВЛ-0,4 кВ (01) Обрино (от ТП-42 - 1 ф."Обрино, левая сторона" ) в г.Пикалево ЛО (инв.№ 200001188) (20-1-20-0-01-04-2-0118)</t>
  </si>
  <si>
    <t>Идентификатор инвестиционного проекта: J_20-1-20-0-01-04-2-0118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</si>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</sst>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_-* #,##0_р_._-;\-* #,##0_р_._-;_-* &quot;-&quot;_р_._-;_-@_-"/>
    <numFmt numFmtId="167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9" applyFont="1" applyFill="1" applyAlignment="1"/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0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9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7" fontId="10" fillId="0" borderId="9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88"/>
  <sheetViews>
    <sheetView zoomScale="60" zoomScaleNormal="60" workbookViewId="0">
      <selection activeCell="A6" sqref="A6"/>
    </sheetView>
  </sheetViews>
  <sheetFormatPr defaultColWidth="9.140625" defaultRowHeight="15" x14ac:dyDescent="0.25"/>
  <cols>
    <col min="1" max="1" width="12.5703125" style="38" customWidth="1"/>
    <col min="2" max="2" width="30.7109375" style="38" customWidth="1"/>
    <col min="3" max="3" width="16" style="38" customWidth="1"/>
    <col min="4" max="4" width="26" style="38" customWidth="1"/>
    <col min="5" max="5" width="15.42578125" style="38" customWidth="1"/>
    <col min="6" max="6" width="12.42578125" style="38" customWidth="1"/>
    <col min="7" max="7" width="15.85546875" style="38" customWidth="1"/>
    <col min="8" max="9" width="19.140625" style="38" customWidth="1"/>
    <col min="10" max="10" width="17.28515625" style="38" customWidth="1"/>
    <col min="11" max="16384" width="9.140625" style="38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42" t="s">
        <v>68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43" t="s">
        <v>0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43" t="s">
        <v>69</v>
      </c>
    </row>
    <row r="4" spans="1:10" ht="15.75" customHeight="1" x14ac:dyDescent="0.25">
      <c r="A4" s="65" t="s">
        <v>70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15.75" customHeight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</row>
    <row r="6" spans="1:10" ht="15.75" x14ac:dyDescent="0.25">
      <c r="A6" s="4" t="s">
        <v>217</v>
      </c>
      <c r="B6" s="44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44" t="s">
        <v>215</v>
      </c>
      <c r="B7" s="44"/>
      <c r="C7" s="3"/>
      <c r="D7" s="3"/>
      <c r="E7" s="3"/>
      <c r="F7" s="3"/>
      <c r="G7" s="3"/>
      <c r="H7" s="3"/>
      <c r="I7" s="3"/>
      <c r="J7" s="3"/>
    </row>
    <row r="8" spans="1:10" s="45" customFormat="1" ht="15.75" x14ac:dyDescent="0.25">
      <c r="A8" s="4" t="s">
        <v>216</v>
      </c>
      <c r="B8" s="4"/>
      <c r="C8" s="41"/>
      <c r="D8" s="41"/>
      <c r="E8" s="41"/>
      <c r="F8" s="41"/>
      <c r="G8" s="41"/>
      <c r="H8" s="41"/>
      <c r="I8" s="41"/>
      <c r="J8" s="41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6"/>
      <c r="B10" s="6"/>
      <c r="C10" s="3"/>
      <c r="D10" s="3"/>
      <c r="E10" s="3"/>
      <c r="F10" s="3"/>
      <c r="G10" s="3"/>
      <c r="H10" s="3"/>
      <c r="I10" s="3"/>
      <c r="J10" s="3"/>
    </row>
    <row r="11" spans="1:10" ht="15.75" x14ac:dyDescent="0.25">
      <c r="A11" s="67" t="s">
        <v>32</v>
      </c>
      <c r="B11" s="68" t="s">
        <v>71</v>
      </c>
      <c r="C11" s="69" t="s">
        <v>34</v>
      </c>
      <c r="D11" s="69"/>
      <c r="E11" s="69"/>
      <c r="F11" s="69"/>
      <c r="G11" s="69"/>
      <c r="H11" s="69"/>
      <c r="I11" s="69"/>
      <c r="J11" s="69"/>
    </row>
    <row r="12" spans="1:10" ht="15.75" customHeight="1" x14ac:dyDescent="0.25">
      <c r="A12" s="67"/>
      <c r="B12" s="68"/>
      <c r="C12" s="70" t="s">
        <v>214</v>
      </c>
      <c r="D12" s="71"/>
      <c r="E12" s="71"/>
      <c r="F12" s="71"/>
      <c r="G12" s="71"/>
      <c r="H12" s="71"/>
      <c r="I12" s="71"/>
      <c r="J12" s="72"/>
    </row>
    <row r="13" spans="1:10" ht="15.75" x14ac:dyDescent="0.25">
      <c r="A13" s="67"/>
      <c r="B13" s="68"/>
      <c r="C13" s="68" t="s">
        <v>1</v>
      </c>
      <c r="D13" s="68"/>
      <c r="E13" s="68"/>
      <c r="F13" s="68"/>
      <c r="G13" s="68" t="s">
        <v>2</v>
      </c>
      <c r="H13" s="68"/>
      <c r="I13" s="68"/>
      <c r="J13" s="68"/>
    </row>
    <row r="14" spans="1:10" ht="110.25" x14ac:dyDescent="0.25">
      <c r="A14" s="67"/>
      <c r="B14" s="68"/>
      <c r="C14" s="39" t="s">
        <v>3</v>
      </c>
      <c r="D14" s="39" t="s">
        <v>4</v>
      </c>
      <c r="E14" s="39" t="s">
        <v>5</v>
      </c>
      <c r="F14" s="39" t="s">
        <v>73</v>
      </c>
      <c r="G14" s="39" t="s">
        <v>6</v>
      </c>
      <c r="H14" s="39" t="s">
        <v>74</v>
      </c>
      <c r="I14" s="39" t="s">
        <v>7</v>
      </c>
      <c r="J14" s="7" t="s">
        <v>8</v>
      </c>
    </row>
    <row r="15" spans="1:10" ht="15.75" x14ac:dyDescent="0.25">
      <c r="A15" s="8">
        <v>1</v>
      </c>
      <c r="B15" s="39">
        <v>2</v>
      </c>
      <c r="C15" s="39">
        <v>10</v>
      </c>
      <c r="D15" s="7">
        <v>11</v>
      </c>
      <c r="E15" s="39">
        <v>12</v>
      </c>
      <c r="F15" s="7">
        <v>13</v>
      </c>
      <c r="G15" s="39">
        <v>14</v>
      </c>
      <c r="H15" s="7">
        <v>15</v>
      </c>
      <c r="I15" s="7"/>
      <c r="J15" s="39">
        <v>16</v>
      </c>
    </row>
    <row r="16" spans="1:10" ht="31.5" x14ac:dyDescent="0.25">
      <c r="A16" s="9">
        <v>1</v>
      </c>
      <c r="B16" s="10" t="s">
        <v>75</v>
      </c>
      <c r="C16" s="39" t="s">
        <v>30</v>
      </c>
      <c r="D16" s="39" t="s">
        <v>30</v>
      </c>
      <c r="E16" s="39" t="s">
        <v>30</v>
      </c>
      <c r="F16" s="39" t="s">
        <v>30</v>
      </c>
      <c r="G16" s="39" t="s">
        <v>30</v>
      </c>
      <c r="H16" s="39" t="s">
        <v>30</v>
      </c>
      <c r="I16" s="39" t="s">
        <v>30</v>
      </c>
      <c r="J16" s="39" t="s">
        <v>30</v>
      </c>
    </row>
    <row r="17" spans="1:10" ht="31.5" x14ac:dyDescent="0.25">
      <c r="A17" s="40" t="s">
        <v>76</v>
      </c>
      <c r="B17" s="11" t="s">
        <v>77</v>
      </c>
      <c r="C17" s="39">
        <v>10</v>
      </c>
      <c r="D17" s="30" t="s">
        <v>78</v>
      </c>
      <c r="E17" s="39"/>
      <c r="F17" s="12" t="s">
        <v>9</v>
      </c>
      <c r="G17" s="27" t="s">
        <v>10</v>
      </c>
      <c r="H17" s="27">
        <v>767</v>
      </c>
      <c r="I17" s="27">
        <v>1.44</v>
      </c>
      <c r="J17" s="13">
        <f>E17*H17*I17</f>
        <v>0</v>
      </c>
    </row>
    <row r="18" spans="1:10" ht="31.5" x14ac:dyDescent="0.25">
      <c r="A18" s="40" t="s">
        <v>79</v>
      </c>
      <c r="B18" s="11" t="s">
        <v>77</v>
      </c>
      <c r="C18" s="39">
        <v>10</v>
      </c>
      <c r="D18" s="30" t="s">
        <v>80</v>
      </c>
      <c r="E18" s="39"/>
      <c r="F18" s="12" t="s">
        <v>9</v>
      </c>
      <c r="G18" s="27" t="s">
        <v>81</v>
      </c>
      <c r="H18" s="27">
        <v>1151</v>
      </c>
      <c r="I18" s="27">
        <v>1.44</v>
      </c>
      <c r="J18" s="13">
        <f>E18*H18*I18</f>
        <v>0</v>
      </c>
    </row>
    <row r="19" spans="1:10" ht="31.5" x14ac:dyDescent="0.25">
      <c r="A19" s="40" t="s">
        <v>82</v>
      </c>
      <c r="B19" s="11" t="s">
        <v>77</v>
      </c>
      <c r="C19" s="39">
        <v>0.4</v>
      </c>
      <c r="D19" s="30" t="s">
        <v>78</v>
      </c>
      <c r="E19" s="39">
        <v>1.4</v>
      </c>
      <c r="F19" s="12" t="s">
        <v>9</v>
      </c>
      <c r="G19" s="27" t="s">
        <v>83</v>
      </c>
      <c r="H19" s="27">
        <v>499</v>
      </c>
      <c r="I19" s="27">
        <v>1.68</v>
      </c>
      <c r="J19" s="13">
        <f>E19*H19*I19</f>
        <v>1173.6479999999999</v>
      </c>
    </row>
    <row r="20" spans="1:10" ht="31.5" x14ac:dyDescent="0.25">
      <c r="A20" s="40" t="s">
        <v>84</v>
      </c>
      <c r="B20" s="11" t="s">
        <v>77</v>
      </c>
      <c r="C20" s="39">
        <v>0.4</v>
      </c>
      <c r="D20" s="30" t="s">
        <v>80</v>
      </c>
      <c r="E20" s="39"/>
      <c r="F20" s="12" t="s">
        <v>9</v>
      </c>
      <c r="G20" s="27"/>
      <c r="H20" s="27"/>
      <c r="I20" s="27"/>
      <c r="J20" s="13">
        <f>E20*H20*I20</f>
        <v>0</v>
      </c>
    </row>
    <row r="21" spans="1:10" ht="15.75" x14ac:dyDescent="0.25">
      <c r="A21" s="40" t="s">
        <v>85</v>
      </c>
      <c r="B21" s="11" t="s">
        <v>86</v>
      </c>
      <c r="C21" s="39">
        <v>10</v>
      </c>
      <c r="D21" s="30" t="s">
        <v>78</v>
      </c>
      <c r="E21" s="39"/>
      <c r="F21" s="12" t="s">
        <v>9</v>
      </c>
      <c r="G21" s="27" t="s">
        <v>11</v>
      </c>
      <c r="H21" s="27">
        <v>699</v>
      </c>
      <c r="I21" s="27">
        <v>1.04</v>
      </c>
      <c r="J21" s="13">
        <f>E21*H21*I21</f>
        <v>0</v>
      </c>
    </row>
    <row r="22" spans="1:10" ht="15.75" x14ac:dyDescent="0.25">
      <c r="A22" s="40" t="s">
        <v>87</v>
      </c>
      <c r="B22" s="11" t="s">
        <v>86</v>
      </c>
      <c r="C22" s="39">
        <v>10</v>
      </c>
      <c r="D22" s="30" t="s">
        <v>80</v>
      </c>
      <c r="E22" s="39"/>
      <c r="F22" s="12" t="s">
        <v>9</v>
      </c>
      <c r="G22" s="27" t="s">
        <v>88</v>
      </c>
      <c r="H22" s="27">
        <v>784</v>
      </c>
      <c r="I22" s="27">
        <v>1.04</v>
      </c>
      <c r="J22" s="13">
        <f t="shared" ref="J22" si="0">E22*H22*I22</f>
        <v>0</v>
      </c>
    </row>
    <row r="23" spans="1:10" ht="15.75" x14ac:dyDescent="0.25">
      <c r="A23" s="40" t="s">
        <v>89</v>
      </c>
      <c r="B23" s="11" t="s">
        <v>86</v>
      </c>
      <c r="C23" s="39">
        <v>0.4</v>
      </c>
      <c r="D23" s="30" t="s">
        <v>78</v>
      </c>
      <c r="E23" s="39">
        <v>1.4</v>
      </c>
      <c r="F23" s="12" t="s">
        <v>9</v>
      </c>
      <c r="G23" s="27" t="s">
        <v>90</v>
      </c>
      <c r="H23" s="27">
        <v>517</v>
      </c>
      <c r="I23" s="27">
        <v>1.04</v>
      </c>
      <c r="J23" s="13">
        <f>E23*H23*I23</f>
        <v>752.75199999999995</v>
      </c>
    </row>
    <row r="24" spans="1:10" ht="15.75" x14ac:dyDescent="0.25">
      <c r="A24" s="40" t="s">
        <v>91</v>
      </c>
      <c r="B24" s="11" t="s">
        <v>86</v>
      </c>
      <c r="C24" s="39">
        <v>0.4</v>
      </c>
      <c r="D24" s="30" t="s">
        <v>80</v>
      </c>
      <c r="E24" s="39"/>
      <c r="F24" s="12" t="s">
        <v>9</v>
      </c>
      <c r="G24" s="27" t="s">
        <v>92</v>
      </c>
      <c r="H24" s="27">
        <v>602</v>
      </c>
      <c r="I24" s="27">
        <v>1.04</v>
      </c>
      <c r="J24" s="13">
        <f t="shared" ref="J24:J26" si="1">E24*H24*I24</f>
        <v>0</v>
      </c>
    </row>
    <row r="25" spans="1:10" ht="15.75" x14ac:dyDescent="0.25">
      <c r="A25" s="40" t="s">
        <v>93</v>
      </c>
      <c r="B25" s="11" t="s">
        <v>94</v>
      </c>
      <c r="C25" s="39">
        <v>10</v>
      </c>
      <c r="D25" s="30" t="s">
        <v>95</v>
      </c>
      <c r="E25" s="39"/>
      <c r="F25" s="12" t="s">
        <v>9</v>
      </c>
      <c r="G25" s="12" t="s">
        <v>152</v>
      </c>
      <c r="H25" s="12">
        <v>431</v>
      </c>
      <c r="I25" s="12">
        <v>1.04</v>
      </c>
      <c r="J25" s="13">
        <f t="shared" si="1"/>
        <v>0</v>
      </c>
    </row>
    <row r="26" spans="1:10" ht="15.75" x14ac:dyDescent="0.25">
      <c r="A26" s="40" t="s">
        <v>96</v>
      </c>
      <c r="B26" s="11" t="s">
        <v>94</v>
      </c>
      <c r="C26" s="39">
        <v>0.4</v>
      </c>
      <c r="D26" s="30" t="s">
        <v>95</v>
      </c>
      <c r="E26" s="39">
        <v>1.4</v>
      </c>
      <c r="F26" s="12" t="s">
        <v>9</v>
      </c>
      <c r="G26" s="12" t="s">
        <v>211</v>
      </c>
      <c r="H26" s="12">
        <v>262</v>
      </c>
      <c r="I26" s="12">
        <v>1.04</v>
      </c>
      <c r="J26" s="13">
        <f t="shared" si="1"/>
        <v>381.47199999999998</v>
      </c>
    </row>
    <row r="27" spans="1:10" ht="15.75" x14ac:dyDescent="0.25">
      <c r="A27" s="9">
        <v>2</v>
      </c>
      <c r="B27" s="14" t="s">
        <v>97</v>
      </c>
      <c r="C27" s="39" t="s">
        <v>30</v>
      </c>
      <c r="D27" s="39" t="s">
        <v>30</v>
      </c>
      <c r="E27" s="39" t="s">
        <v>30</v>
      </c>
      <c r="F27" s="39" t="s">
        <v>30</v>
      </c>
      <c r="G27" s="39" t="s">
        <v>30</v>
      </c>
      <c r="H27" s="39" t="s">
        <v>30</v>
      </c>
      <c r="I27" s="39" t="s">
        <v>30</v>
      </c>
      <c r="J27" s="39" t="s">
        <v>30</v>
      </c>
    </row>
    <row r="28" spans="1:10" ht="15.75" x14ac:dyDescent="0.25">
      <c r="A28" s="40" t="s">
        <v>98</v>
      </c>
      <c r="B28" s="15" t="s">
        <v>97</v>
      </c>
      <c r="C28" s="40" t="s">
        <v>99</v>
      </c>
      <c r="D28" s="39" t="s">
        <v>78</v>
      </c>
      <c r="E28" s="39"/>
      <c r="F28" s="12" t="s">
        <v>9</v>
      </c>
      <c r="G28" s="27" t="s">
        <v>100</v>
      </c>
      <c r="H28" s="27">
        <v>160</v>
      </c>
      <c r="I28" s="27">
        <v>1.18</v>
      </c>
      <c r="J28" s="13">
        <f>E28*H28*I28</f>
        <v>0</v>
      </c>
    </row>
    <row r="29" spans="1:10" ht="15.75" x14ac:dyDescent="0.25">
      <c r="A29" s="40" t="s">
        <v>101</v>
      </c>
      <c r="B29" s="15" t="s">
        <v>97</v>
      </c>
      <c r="C29" s="16">
        <v>0.4</v>
      </c>
      <c r="D29" s="39" t="s">
        <v>80</v>
      </c>
      <c r="E29" s="39"/>
      <c r="F29" s="12" t="s">
        <v>9</v>
      </c>
      <c r="G29" s="27" t="s">
        <v>102</v>
      </c>
      <c r="H29" s="27">
        <v>186</v>
      </c>
      <c r="I29" s="27">
        <v>1.18</v>
      </c>
      <c r="J29" s="13">
        <f>E29*H29*I29</f>
        <v>0</v>
      </c>
    </row>
    <row r="30" spans="1:10" ht="15.75" x14ac:dyDescent="0.25">
      <c r="A30" s="40" t="s">
        <v>103</v>
      </c>
      <c r="B30" s="15" t="s">
        <v>97</v>
      </c>
      <c r="C30" s="40" t="s">
        <v>104</v>
      </c>
      <c r="D30" s="39" t="s">
        <v>78</v>
      </c>
      <c r="E30" s="39"/>
      <c r="F30" s="12" t="s">
        <v>9</v>
      </c>
      <c r="G30" s="27" t="s">
        <v>16</v>
      </c>
      <c r="H30" s="27">
        <v>287</v>
      </c>
      <c r="I30" s="27">
        <v>1.18</v>
      </c>
      <c r="J30" s="13">
        <f>E30*H30*I30</f>
        <v>0</v>
      </c>
    </row>
    <row r="31" spans="1:10" ht="15.75" x14ac:dyDescent="0.25">
      <c r="A31" s="40" t="s">
        <v>105</v>
      </c>
      <c r="B31" s="15" t="s">
        <v>97</v>
      </c>
      <c r="C31" s="40" t="s">
        <v>104</v>
      </c>
      <c r="D31" s="39" t="s">
        <v>80</v>
      </c>
      <c r="E31" s="39"/>
      <c r="F31" s="12" t="s">
        <v>9</v>
      </c>
      <c r="G31" s="27" t="s">
        <v>106</v>
      </c>
      <c r="H31" s="27">
        <v>336</v>
      </c>
      <c r="I31" s="27">
        <v>1.18</v>
      </c>
      <c r="J31" s="13">
        <f>E31*H31*I31</f>
        <v>0</v>
      </c>
    </row>
    <row r="32" spans="1:10" ht="47.25" x14ac:dyDescent="0.25">
      <c r="A32" s="40" t="s">
        <v>107</v>
      </c>
      <c r="B32" s="15" t="s">
        <v>108</v>
      </c>
      <c r="C32" s="39" t="s">
        <v>109</v>
      </c>
      <c r="D32" s="39" t="s">
        <v>110</v>
      </c>
      <c r="E32" s="39"/>
      <c r="F32" s="12" t="s">
        <v>13</v>
      </c>
      <c r="G32" s="27" t="s">
        <v>14</v>
      </c>
      <c r="H32" s="27">
        <v>2.2000000000000002</v>
      </c>
      <c r="I32" s="27">
        <v>1.04</v>
      </c>
      <c r="J32" s="13">
        <f t="shared" ref="J32:J34" si="2">E32*H32*I32</f>
        <v>0</v>
      </c>
    </row>
    <row r="33" spans="1:10" ht="47.25" x14ac:dyDescent="0.25">
      <c r="A33" s="40" t="s">
        <v>111</v>
      </c>
      <c r="B33" s="15" t="s">
        <v>112</v>
      </c>
      <c r="C33" s="16">
        <v>0.4</v>
      </c>
      <c r="D33" s="39" t="s">
        <v>113</v>
      </c>
      <c r="E33" s="39"/>
      <c r="F33" s="12" t="s">
        <v>13</v>
      </c>
      <c r="G33" s="27" t="s">
        <v>114</v>
      </c>
      <c r="H33" s="27">
        <v>2.5</v>
      </c>
      <c r="I33" s="27">
        <v>1.04</v>
      </c>
      <c r="J33" s="13">
        <f t="shared" si="2"/>
        <v>0</v>
      </c>
    </row>
    <row r="34" spans="1:10" ht="47.25" x14ac:dyDescent="0.25">
      <c r="A34" s="40" t="s">
        <v>115</v>
      </c>
      <c r="B34" s="15" t="s">
        <v>112</v>
      </c>
      <c r="C34" s="40" t="s">
        <v>116</v>
      </c>
      <c r="D34" s="39" t="s">
        <v>113</v>
      </c>
      <c r="E34" s="39"/>
      <c r="F34" s="12" t="s">
        <v>13</v>
      </c>
      <c r="G34" s="27" t="s">
        <v>15</v>
      </c>
      <c r="H34" s="27">
        <v>5.5</v>
      </c>
      <c r="I34" s="27">
        <v>1.04</v>
      </c>
      <c r="J34" s="13">
        <f t="shared" si="2"/>
        <v>0</v>
      </c>
    </row>
    <row r="35" spans="1:10" ht="15.75" x14ac:dyDescent="0.25">
      <c r="A35" s="17">
        <v>3</v>
      </c>
      <c r="B35" s="14" t="s">
        <v>117</v>
      </c>
      <c r="C35" s="39" t="s">
        <v>30</v>
      </c>
      <c r="D35" s="39" t="s">
        <v>30</v>
      </c>
      <c r="E35" s="39" t="s">
        <v>30</v>
      </c>
      <c r="F35" s="39" t="s">
        <v>30</v>
      </c>
      <c r="G35" s="39" t="s">
        <v>30</v>
      </c>
      <c r="H35" s="39" t="s">
        <v>30</v>
      </c>
      <c r="I35" s="39" t="s">
        <v>30</v>
      </c>
      <c r="J35" s="39" t="s">
        <v>30</v>
      </c>
    </row>
    <row r="36" spans="1:10" ht="63" x14ac:dyDescent="0.25">
      <c r="A36" s="40" t="s">
        <v>118</v>
      </c>
      <c r="B36" s="18" t="s">
        <v>119</v>
      </c>
      <c r="C36" s="39"/>
      <c r="D36" s="30"/>
      <c r="E36" s="39"/>
      <c r="F36" s="27" t="s">
        <v>17</v>
      </c>
      <c r="G36" s="27" t="s">
        <v>18</v>
      </c>
      <c r="H36" s="27">
        <v>30</v>
      </c>
      <c r="I36" s="27">
        <v>1</v>
      </c>
      <c r="J36" s="13">
        <f t="shared" ref="J36:J39" si="3">E36*H36*I36</f>
        <v>0</v>
      </c>
    </row>
    <row r="37" spans="1:10" ht="94.5" x14ac:dyDescent="0.25">
      <c r="A37" s="40" t="s">
        <v>120</v>
      </c>
      <c r="B37" s="18" t="s">
        <v>121</v>
      </c>
      <c r="C37" s="39"/>
      <c r="D37" s="30"/>
      <c r="E37" s="39">
        <v>0.68</v>
      </c>
      <c r="F37" s="27" t="s">
        <v>17</v>
      </c>
      <c r="G37" s="27" t="s">
        <v>19</v>
      </c>
      <c r="H37" s="27">
        <v>261</v>
      </c>
      <c r="I37" s="27">
        <v>1</v>
      </c>
      <c r="J37" s="13">
        <f t="shared" si="3"/>
        <v>177.48000000000002</v>
      </c>
    </row>
    <row r="38" spans="1:10" ht="47.25" x14ac:dyDescent="0.25">
      <c r="A38" s="40" t="s">
        <v>122</v>
      </c>
      <c r="B38" s="18" t="s">
        <v>123</v>
      </c>
      <c r="C38" s="39"/>
      <c r="D38" s="30"/>
      <c r="E38" s="39">
        <v>14</v>
      </c>
      <c r="F38" s="27" t="s">
        <v>20</v>
      </c>
      <c r="G38" s="27" t="s">
        <v>21</v>
      </c>
      <c r="H38" s="27">
        <v>6.9</v>
      </c>
      <c r="I38" s="27">
        <v>1.18</v>
      </c>
      <c r="J38" s="13">
        <f t="shared" si="3"/>
        <v>113.988</v>
      </c>
    </row>
    <row r="39" spans="1:10" ht="31.5" x14ac:dyDescent="0.25">
      <c r="A39" s="40" t="s">
        <v>124</v>
      </c>
      <c r="B39" s="18" t="s">
        <v>125</v>
      </c>
      <c r="C39" s="39"/>
      <c r="D39" s="30"/>
      <c r="E39" s="39"/>
      <c r="F39" s="12" t="s">
        <v>126</v>
      </c>
      <c r="G39" s="27" t="s">
        <v>12</v>
      </c>
      <c r="H39" s="27">
        <v>6890</v>
      </c>
      <c r="I39" s="27">
        <v>1.04</v>
      </c>
      <c r="J39" s="13">
        <f t="shared" si="3"/>
        <v>0</v>
      </c>
    </row>
    <row r="40" spans="1:10" ht="15.75" x14ac:dyDescent="0.25">
      <c r="A40" s="19">
        <v>4</v>
      </c>
      <c r="B40" s="20" t="s">
        <v>127</v>
      </c>
      <c r="C40" s="39" t="s">
        <v>30</v>
      </c>
      <c r="D40" s="39" t="s">
        <v>30</v>
      </c>
      <c r="E40" s="39" t="s">
        <v>30</v>
      </c>
      <c r="F40" s="39" t="s">
        <v>30</v>
      </c>
      <c r="G40" s="39" t="s">
        <v>30</v>
      </c>
      <c r="H40" s="39" t="s">
        <v>30</v>
      </c>
      <c r="I40" s="39" t="s">
        <v>30</v>
      </c>
      <c r="J40" s="39" t="s">
        <v>30</v>
      </c>
    </row>
    <row r="41" spans="1:10" ht="47.25" x14ac:dyDescent="0.25">
      <c r="A41" s="21" t="s">
        <v>128</v>
      </c>
      <c r="B41" s="18" t="s">
        <v>129</v>
      </c>
      <c r="C41" s="40" t="s">
        <v>130</v>
      </c>
      <c r="D41" s="30" t="s">
        <v>131</v>
      </c>
      <c r="E41" s="39"/>
      <c r="F41" s="12" t="s">
        <v>27</v>
      </c>
      <c r="G41" s="27" t="s">
        <v>28</v>
      </c>
      <c r="H41" s="27">
        <v>1358</v>
      </c>
      <c r="I41" s="27">
        <v>1.06</v>
      </c>
      <c r="J41" s="13">
        <f>E41*H41*I41</f>
        <v>0</v>
      </c>
    </row>
    <row r="42" spans="1:10" ht="47.25" x14ac:dyDescent="0.25">
      <c r="A42" s="21" t="s">
        <v>132</v>
      </c>
      <c r="B42" s="18" t="s">
        <v>129</v>
      </c>
      <c r="C42" s="40" t="s">
        <v>130</v>
      </c>
      <c r="D42" s="30" t="s">
        <v>133</v>
      </c>
      <c r="E42" s="39"/>
      <c r="F42" s="12" t="s">
        <v>27</v>
      </c>
      <c r="G42" s="27" t="s">
        <v>29</v>
      </c>
      <c r="H42" s="27">
        <v>1663</v>
      </c>
      <c r="I42" s="27">
        <v>1.06</v>
      </c>
      <c r="J42" s="13">
        <f>E42*H42*I42</f>
        <v>0</v>
      </c>
    </row>
    <row r="43" spans="1:10" ht="31.5" x14ac:dyDescent="0.25">
      <c r="A43" s="21" t="s">
        <v>134</v>
      </c>
      <c r="B43" s="18" t="s">
        <v>135</v>
      </c>
      <c r="C43" s="40" t="s">
        <v>104</v>
      </c>
      <c r="D43" s="30" t="s">
        <v>136</v>
      </c>
      <c r="E43" s="39"/>
      <c r="F43" s="12" t="s">
        <v>25</v>
      </c>
      <c r="G43" s="27" t="s">
        <v>26</v>
      </c>
      <c r="H43" s="27">
        <v>38</v>
      </c>
      <c r="I43" s="27">
        <v>1.02</v>
      </c>
      <c r="J43" s="13">
        <f>E43*H43*I43</f>
        <v>0</v>
      </c>
    </row>
    <row r="44" spans="1:10" ht="15.75" x14ac:dyDescent="0.25">
      <c r="A44" s="19">
        <v>5</v>
      </c>
      <c r="B44" s="14" t="s">
        <v>137</v>
      </c>
      <c r="C44" s="39" t="s">
        <v>30</v>
      </c>
      <c r="D44" s="39" t="s">
        <v>30</v>
      </c>
      <c r="E44" s="39" t="s">
        <v>30</v>
      </c>
      <c r="F44" s="39" t="s">
        <v>30</v>
      </c>
      <c r="G44" s="39" t="s">
        <v>30</v>
      </c>
      <c r="H44" s="39" t="s">
        <v>30</v>
      </c>
      <c r="I44" s="39" t="s">
        <v>30</v>
      </c>
      <c r="J44" s="39" t="s">
        <v>30</v>
      </c>
    </row>
    <row r="45" spans="1:10" ht="31.5" x14ac:dyDescent="0.25">
      <c r="A45" s="21" t="s">
        <v>138</v>
      </c>
      <c r="B45" s="18" t="s">
        <v>139</v>
      </c>
      <c r="C45" s="39">
        <v>0.4</v>
      </c>
      <c r="D45" s="39" t="s">
        <v>140</v>
      </c>
      <c r="E45" s="39">
        <v>1.4</v>
      </c>
      <c r="F45" s="12" t="s">
        <v>13</v>
      </c>
      <c r="G45" s="27" t="s">
        <v>141</v>
      </c>
      <c r="H45" s="27">
        <v>165</v>
      </c>
      <c r="I45" s="27">
        <v>1</v>
      </c>
      <c r="J45" s="13">
        <f>E45*H45*I45</f>
        <v>230.99999999999997</v>
      </c>
    </row>
    <row r="46" spans="1:10" ht="31.5" x14ac:dyDescent="0.25">
      <c r="A46" s="21" t="s">
        <v>142</v>
      </c>
      <c r="B46" s="18" t="s">
        <v>139</v>
      </c>
      <c r="C46" s="39" t="s">
        <v>143</v>
      </c>
      <c r="D46" s="39" t="s">
        <v>144</v>
      </c>
      <c r="E46" s="39"/>
      <c r="F46" s="12" t="s">
        <v>13</v>
      </c>
      <c r="G46" s="27" t="s">
        <v>22</v>
      </c>
      <c r="H46" s="27">
        <f>561</f>
        <v>561</v>
      </c>
      <c r="I46" s="27">
        <v>1</v>
      </c>
      <c r="J46" s="13">
        <f>E46*H46*I46</f>
        <v>0</v>
      </c>
    </row>
    <row r="47" spans="1:10" ht="31.5" x14ac:dyDescent="0.25">
      <c r="A47" s="21" t="s">
        <v>145</v>
      </c>
      <c r="B47" s="18" t="s">
        <v>139</v>
      </c>
      <c r="C47" s="39" t="s">
        <v>143</v>
      </c>
      <c r="D47" s="39" t="s">
        <v>146</v>
      </c>
      <c r="E47" s="39"/>
      <c r="F47" s="27" t="s">
        <v>13</v>
      </c>
      <c r="G47" s="27" t="s">
        <v>147</v>
      </c>
      <c r="H47" s="27">
        <f>561</f>
        <v>561</v>
      </c>
      <c r="I47" s="27">
        <v>1</v>
      </c>
      <c r="J47" s="13">
        <f>E47*H47*I47</f>
        <v>0</v>
      </c>
    </row>
    <row r="48" spans="1:10" ht="63" x14ac:dyDescent="0.25">
      <c r="A48" s="21" t="s">
        <v>148</v>
      </c>
      <c r="B48" s="18" t="s">
        <v>149</v>
      </c>
      <c r="C48" s="39">
        <v>35</v>
      </c>
      <c r="D48" s="39"/>
      <c r="E48" s="39"/>
      <c r="F48" s="27" t="s">
        <v>9</v>
      </c>
      <c r="G48" s="27" t="s">
        <v>23</v>
      </c>
      <c r="H48" s="27">
        <v>563</v>
      </c>
      <c r="I48" s="27">
        <v>1</v>
      </c>
      <c r="J48" s="13">
        <f t="shared" ref="J48:J49" si="4">E48*H48*I48</f>
        <v>0</v>
      </c>
    </row>
    <row r="49" spans="1:10" ht="48" thickBot="1" x14ac:dyDescent="0.3">
      <c r="A49" s="22" t="s">
        <v>150</v>
      </c>
      <c r="B49" s="23" t="s">
        <v>151</v>
      </c>
      <c r="C49" s="24">
        <v>35</v>
      </c>
      <c r="D49" s="24"/>
      <c r="E49" s="24">
        <v>1.4</v>
      </c>
      <c r="F49" s="28" t="s">
        <v>9</v>
      </c>
      <c r="G49" s="28" t="s">
        <v>24</v>
      </c>
      <c r="H49" s="28">
        <v>279</v>
      </c>
      <c r="I49" s="28">
        <v>1</v>
      </c>
      <c r="J49" s="25">
        <f t="shared" si="4"/>
        <v>390.59999999999997</v>
      </c>
    </row>
    <row r="50" spans="1:10" ht="16.5" thickTop="1" x14ac:dyDescent="0.25">
      <c r="A50" s="66" t="s">
        <v>153</v>
      </c>
      <c r="B50" s="66"/>
      <c r="C50" s="66"/>
      <c r="D50" s="66"/>
      <c r="E50" s="66"/>
      <c r="F50" s="66"/>
      <c r="G50" s="66"/>
      <c r="H50" s="66"/>
      <c r="I50" s="66"/>
      <c r="J50" s="66"/>
    </row>
    <row r="51" spans="1:10" ht="15.75" x14ac:dyDescent="0.25">
      <c r="A51" s="67" t="s">
        <v>32</v>
      </c>
      <c r="B51" s="68" t="s">
        <v>71</v>
      </c>
      <c r="C51" s="69" t="s">
        <v>34</v>
      </c>
      <c r="D51" s="69"/>
      <c r="E51" s="69"/>
      <c r="F51" s="69"/>
      <c r="G51" s="69"/>
      <c r="H51" s="69"/>
      <c r="I51" s="69"/>
      <c r="J51" s="69"/>
    </row>
    <row r="52" spans="1:10" ht="15.75" x14ac:dyDescent="0.25">
      <c r="A52" s="67"/>
      <c r="B52" s="68"/>
      <c r="C52" s="70" t="s">
        <v>72</v>
      </c>
      <c r="D52" s="71"/>
      <c r="E52" s="71"/>
      <c r="F52" s="71"/>
      <c r="G52" s="71"/>
      <c r="H52" s="71"/>
      <c r="I52" s="71"/>
      <c r="J52" s="72"/>
    </row>
    <row r="53" spans="1:10" ht="15.75" x14ac:dyDescent="0.25">
      <c r="A53" s="67"/>
      <c r="B53" s="68"/>
      <c r="C53" s="68" t="s">
        <v>1</v>
      </c>
      <c r="D53" s="68"/>
      <c r="E53" s="68"/>
      <c r="F53" s="68"/>
      <c r="G53" s="68" t="s">
        <v>2</v>
      </c>
      <c r="H53" s="68"/>
      <c r="I53" s="68"/>
      <c r="J53" s="68"/>
    </row>
    <row r="54" spans="1:10" ht="110.25" x14ac:dyDescent="0.25">
      <c r="A54" s="67"/>
      <c r="B54" s="68"/>
      <c r="C54" s="39" t="s">
        <v>3</v>
      </c>
      <c r="D54" s="39" t="s">
        <v>4</v>
      </c>
      <c r="E54" s="39" t="s">
        <v>5</v>
      </c>
      <c r="F54" s="39" t="s">
        <v>73</v>
      </c>
      <c r="G54" s="39" t="s">
        <v>6</v>
      </c>
      <c r="H54" s="39" t="s">
        <v>74</v>
      </c>
      <c r="I54" s="39" t="s">
        <v>7</v>
      </c>
      <c r="J54" s="7" t="s">
        <v>8</v>
      </c>
    </row>
    <row r="55" spans="1:10" ht="15.75" x14ac:dyDescent="0.25">
      <c r="A55" s="8">
        <v>1</v>
      </c>
      <c r="B55" s="39">
        <v>2</v>
      </c>
      <c r="C55" s="39">
        <v>10</v>
      </c>
      <c r="D55" s="7">
        <v>11</v>
      </c>
      <c r="E55" s="39">
        <v>12</v>
      </c>
      <c r="F55" s="7">
        <v>13</v>
      </c>
      <c r="G55" s="39">
        <v>14</v>
      </c>
      <c r="H55" s="7">
        <v>15</v>
      </c>
      <c r="I55" s="7"/>
      <c r="J55" s="39">
        <v>16</v>
      </c>
    </row>
    <row r="56" spans="1:10" ht="31.5" x14ac:dyDescent="0.25">
      <c r="A56" s="29">
        <v>1</v>
      </c>
      <c r="B56" s="14" t="s">
        <v>154</v>
      </c>
      <c r="C56" s="39" t="s">
        <v>30</v>
      </c>
      <c r="D56" s="39" t="s">
        <v>30</v>
      </c>
      <c r="E56" s="39" t="s">
        <v>30</v>
      </c>
      <c r="F56" s="39" t="s">
        <v>30</v>
      </c>
      <c r="G56" s="39" t="s">
        <v>30</v>
      </c>
      <c r="H56" s="39" t="s">
        <v>30</v>
      </c>
      <c r="I56" s="39" t="s">
        <v>30</v>
      </c>
      <c r="J56" s="39" t="s">
        <v>30</v>
      </c>
    </row>
    <row r="57" spans="1:10" ht="31.5" x14ac:dyDescent="0.25">
      <c r="A57" s="21" t="s">
        <v>76</v>
      </c>
      <c r="B57" s="15" t="s">
        <v>155</v>
      </c>
      <c r="C57" s="39">
        <v>10</v>
      </c>
      <c r="D57" s="30" t="s">
        <v>95</v>
      </c>
      <c r="E57" s="39"/>
      <c r="F57" s="30" t="s">
        <v>156</v>
      </c>
      <c r="G57" s="31" t="s">
        <v>157</v>
      </c>
      <c r="H57" s="39"/>
      <c r="I57" s="39">
        <v>1.08</v>
      </c>
      <c r="J57" s="13">
        <f>E57*H57*I57</f>
        <v>0</v>
      </c>
    </row>
    <row r="58" spans="1:10" ht="31.5" x14ac:dyDescent="0.25">
      <c r="A58" s="21" t="s">
        <v>79</v>
      </c>
      <c r="B58" s="15" t="s">
        <v>158</v>
      </c>
      <c r="C58" s="39">
        <v>0.4</v>
      </c>
      <c r="D58" s="30" t="s">
        <v>95</v>
      </c>
      <c r="E58" s="39">
        <v>0.15</v>
      </c>
      <c r="F58" s="30" t="s">
        <v>156</v>
      </c>
      <c r="G58" s="12" t="s">
        <v>212</v>
      </c>
      <c r="H58" s="12">
        <v>340</v>
      </c>
      <c r="I58" s="39">
        <v>1.08</v>
      </c>
      <c r="J58" s="13">
        <f t="shared" ref="J58" si="5">E58*H58*I58</f>
        <v>55.080000000000005</v>
      </c>
    </row>
    <row r="59" spans="1:10" ht="15.75" x14ac:dyDescent="0.25">
      <c r="A59" s="29">
        <v>2</v>
      </c>
      <c r="B59" s="46" t="s">
        <v>159</v>
      </c>
      <c r="C59" s="39" t="s">
        <v>30</v>
      </c>
      <c r="D59" s="39" t="s">
        <v>30</v>
      </c>
      <c r="E59" s="39" t="s">
        <v>30</v>
      </c>
      <c r="F59" s="39" t="s">
        <v>30</v>
      </c>
      <c r="G59" s="39" t="s">
        <v>30</v>
      </c>
      <c r="H59" s="39" t="s">
        <v>30</v>
      </c>
      <c r="I59" s="39" t="s">
        <v>30</v>
      </c>
      <c r="J59" s="39" t="s">
        <v>30</v>
      </c>
    </row>
    <row r="60" spans="1:10" ht="47.25" x14ac:dyDescent="0.25">
      <c r="A60" s="21" t="s">
        <v>98</v>
      </c>
      <c r="B60" s="15" t="s">
        <v>160</v>
      </c>
      <c r="C60" s="39">
        <v>10</v>
      </c>
      <c r="D60" s="30" t="s">
        <v>78</v>
      </c>
      <c r="E60" s="39"/>
      <c r="F60" s="30" t="s">
        <v>156</v>
      </c>
      <c r="G60" s="31" t="s">
        <v>161</v>
      </c>
      <c r="H60" s="39">
        <v>2320</v>
      </c>
      <c r="I60" s="39">
        <v>1</v>
      </c>
      <c r="J60" s="13">
        <f t="shared" ref="J60:J69" si="6">E60*H60*I60</f>
        <v>0</v>
      </c>
    </row>
    <row r="61" spans="1:10" ht="47.25" x14ac:dyDescent="0.25">
      <c r="A61" s="21" t="s">
        <v>101</v>
      </c>
      <c r="B61" s="15" t="s">
        <v>160</v>
      </c>
      <c r="C61" s="39">
        <v>10</v>
      </c>
      <c r="D61" s="30" t="s">
        <v>80</v>
      </c>
      <c r="E61" s="39"/>
      <c r="F61" s="30" t="s">
        <v>156</v>
      </c>
      <c r="G61" s="31" t="s">
        <v>162</v>
      </c>
      <c r="H61" s="39">
        <v>2703</v>
      </c>
      <c r="I61" s="39">
        <v>1</v>
      </c>
      <c r="J61" s="13">
        <f t="shared" si="6"/>
        <v>0</v>
      </c>
    </row>
    <row r="62" spans="1:10" ht="47.25" x14ac:dyDescent="0.25">
      <c r="A62" s="21" t="s">
        <v>103</v>
      </c>
      <c r="B62" s="15" t="s">
        <v>160</v>
      </c>
      <c r="C62" s="39">
        <v>0.4</v>
      </c>
      <c r="D62" s="30" t="s">
        <v>78</v>
      </c>
      <c r="E62" s="39">
        <v>0.02</v>
      </c>
      <c r="F62" s="30" t="s">
        <v>156</v>
      </c>
      <c r="G62" s="31" t="s">
        <v>163</v>
      </c>
      <c r="H62" s="39">
        <v>1388</v>
      </c>
      <c r="I62" s="39">
        <v>1</v>
      </c>
      <c r="J62" s="13">
        <f t="shared" si="6"/>
        <v>27.76</v>
      </c>
    </row>
    <row r="63" spans="1:10" ht="47.25" x14ac:dyDescent="0.25">
      <c r="A63" s="21" t="s">
        <v>105</v>
      </c>
      <c r="B63" s="15" t="s">
        <v>160</v>
      </c>
      <c r="C63" s="39">
        <v>0.4</v>
      </c>
      <c r="D63" s="30" t="s">
        <v>80</v>
      </c>
      <c r="E63" s="39"/>
      <c r="F63" s="30" t="s">
        <v>156</v>
      </c>
      <c r="G63" s="31" t="s">
        <v>164</v>
      </c>
      <c r="H63" s="39">
        <v>1771</v>
      </c>
      <c r="I63" s="39">
        <v>1</v>
      </c>
      <c r="J63" s="13">
        <f t="shared" si="6"/>
        <v>0</v>
      </c>
    </row>
    <row r="64" spans="1:10" ht="15.75" x14ac:dyDescent="0.25">
      <c r="A64" s="19">
        <v>3</v>
      </c>
      <c r="B64" s="14" t="s">
        <v>117</v>
      </c>
      <c r="C64" s="39" t="s">
        <v>30</v>
      </c>
      <c r="D64" s="39" t="s">
        <v>30</v>
      </c>
      <c r="E64" s="39" t="s">
        <v>30</v>
      </c>
      <c r="F64" s="39" t="s">
        <v>30</v>
      </c>
      <c r="G64" s="39" t="s">
        <v>30</v>
      </c>
      <c r="H64" s="39" t="s">
        <v>30</v>
      </c>
      <c r="I64" s="39" t="s">
        <v>30</v>
      </c>
      <c r="J64" s="39" t="s">
        <v>30</v>
      </c>
    </row>
    <row r="65" spans="1:10" ht="47.25" x14ac:dyDescent="0.25">
      <c r="A65" s="21" t="s">
        <v>118</v>
      </c>
      <c r="B65" s="18" t="s">
        <v>165</v>
      </c>
      <c r="C65" s="39"/>
      <c r="D65" s="30"/>
      <c r="E65" s="39"/>
      <c r="F65" s="12" t="s">
        <v>166</v>
      </c>
      <c r="G65" s="12" t="s">
        <v>167</v>
      </c>
      <c r="H65" s="12">
        <v>1.3</v>
      </c>
      <c r="I65" s="39">
        <v>1</v>
      </c>
      <c r="J65" s="13">
        <f t="shared" si="6"/>
        <v>0</v>
      </c>
    </row>
    <row r="66" spans="1:10" ht="63" x14ac:dyDescent="0.25">
      <c r="A66" s="21" t="s">
        <v>120</v>
      </c>
      <c r="B66" s="18" t="s">
        <v>168</v>
      </c>
      <c r="C66" s="39"/>
      <c r="D66" s="30"/>
      <c r="E66" s="39"/>
      <c r="F66" s="12" t="s">
        <v>166</v>
      </c>
      <c r="G66" s="12" t="s">
        <v>169</v>
      </c>
      <c r="H66" s="12">
        <v>2.3199999999999998</v>
      </c>
      <c r="I66" s="39">
        <v>1</v>
      </c>
      <c r="J66" s="13">
        <f t="shared" si="6"/>
        <v>0</v>
      </c>
    </row>
    <row r="67" spans="1:10" ht="63" x14ac:dyDescent="0.25">
      <c r="A67" s="21" t="s">
        <v>122</v>
      </c>
      <c r="B67" s="18" t="s">
        <v>119</v>
      </c>
      <c r="C67" s="39"/>
      <c r="D67" s="30"/>
      <c r="E67" s="39"/>
      <c r="F67" s="12" t="s">
        <v>17</v>
      </c>
      <c r="G67" s="12" t="s">
        <v>18</v>
      </c>
      <c r="H67" s="12">
        <v>30</v>
      </c>
      <c r="I67" s="12">
        <v>1</v>
      </c>
      <c r="J67" s="13">
        <f t="shared" si="6"/>
        <v>0</v>
      </c>
    </row>
    <row r="68" spans="1:10" ht="94.5" x14ac:dyDescent="0.25">
      <c r="A68" s="21" t="s">
        <v>124</v>
      </c>
      <c r="B68" s="18" t="s">
        <v>121</v>
      </c>
      <c r="C68" s="39"/>
      <c r="D68" s="30"/>
      <c r="E68" s="39"/>
      <c r="F68" s="12" t="s">
        <v>17</v>
      </c>
      <c r="G68" s="12" t="s">
        <v>19</v>
      </c>
      <c r="H68" s="12">
        <v>261</v>
      </c>
      <c r="I68" s="12">
        <v>1</v>
      </c>
      <c r="J68" s="13">
        <f t="shared" si="6"/>
        <v>0</v>
      </c>
    </row>
    <row r="69" spans="1:10" ht="47.25" x14ac:dyDescent="0.25">
      <c r="A69" s="21" t="s">
        <v>170</v>
      </c>
      <c r="B69" s="18" t="s">
        <v>123</v>
      </c>
      <c r="C69" s="39"/>
      <c r="D69" s="30"/>
      <c r="E69" s="39"/>
      <c r="F69" s="12" t="s">
        <v>20</v>
      </c>
      <c r="G69" s="12" t="s">
        <v>21</v>
      </c>
      <c r="H69" s="12">
        <v>6.9</v>
      </c>
      <c r="I69" s="12">
        <v>1.18</v>
      </c>
      <c r="J69" s="13">
        <f t="shared" si="6"/>
        <v>0</v>
      </c>
    </row>
    <row r="70" spans="1:10" ht="31.5" x14ac:dyDescent="0.25">
      <c r="A70" s="21" t="s">
        <v>171</v>
      </c>
      <c r="B70" s="18" t="s">
        <v>172</v>
      </c>
      <c r="C70" s="39"/>
      <c r="D70" s="30"/>
      <c r="E70" s="39"/>
      <c r="F70" s="12" t="s">
        <v>126</v>
      </c>
      <c r="G70" s="12" t="s">
        <v>12</v>
      </c>
      <c r="H70" s="12">
        <v>6890</v>
      </c>
      <c r="I70" s="12">
        <v>1.04</v>
      </c>
      <c r="J70" s="13">
        <f>E70*H70*I70</f>
        <v>0</v>
      </c>
    </row>
    <row r="71" spans="1:10" ht="15.75" x14ac:dyDescent="0.25">
      <c r="A71" s="19">
        <v>4</v>
      </c>
      <c r="B71" s="20" t="s">
        <v>127</v>
      </c>
      <c r="C71" s="39" t="s">
        <v>30</v>
      </c>
      <c r="D71" s="39" t="s">
        <v>30</v>
      </c>
      <c r="E71" s="39" t="s">
        <v>30</v>
      </c>
      <c r="F71" s="39" t="s">
        <v>30</v>
      </c>
      <c r="G71" s="39" t="s">
        <v>30</v>
      </c>
      <c r="H71" s="39" t="s">
        <v>30</v>
      </c>
      <c r="I71" s="39" t="s">
        <v>30</v>
      </c>
      <c r="J71" s="39" t="s">
        <v>30</v>
      </c>
    </row>
    <row r="72" spans="1:10" ht="31.5" x14ac:dyDescent="0.25">
      <c r="A72" s="21" t="s">
        <v>128</v>
      </c>
      <c r="B72" s="18" t="s">
        <v>173</v>
      </c>
      <c r="C72" s="39"/>
      <c r="D72" s="30"/>
      <c r="E72" s="39"/>
      <c r="F72" s="12" t="s">
        <v>13</v>
      </c>
      <c r="G72" s="12" t="s">
        <v>174</v>
      </c>
      <c r="H72" s="12">
        <v>162</v>
      </c>
      <c r="I72" s="12">
        <v>1.02</v>
      </c>
      <c r="J72" s="13">
        <f t="shared" ref="J72:J73" si="7">E72*H72*I72</f>
        <v>0</v>
      </c>
    </row>
    <row r="73" spans="1:10" ht="31.5" x14ac:dyDescent="0.25">
      <c r="A73" s="21" t="s">
        <v>132</v>
      </c>
      <c r="B73" s="18" t="s">
        <v>173</v>
      </c>
      <c r="C73" s="39"/>
      <c r="D73" s="30"/>
      <c r="E73" s="39"/>
      <c r="F73" s="12" t="s">
        <v>13</v>
      </c>
      <c r="G73" s="12" t="s">
        <v>175</v>
      </c>
      <c r="H73" s="12">
        <v>56</v>
      </c>
      <c r="I73" s="12">
        <v>1.02</v>
      </c>
      <c r="J73" s="13">
        <f t="shared" si="7"/>
        <v>0</v>
      </c>
    </row>
    <row r="74" spans="1:10" ht="15.75" x14ac:dyDescent="0.25">
      <c r="A74" s="19">
        <v>5</v>
      </c>
      <c r="B74" s="47" t="s">
        <v>176</v>
      </c>
      <c r="C74" s="39" t="s">
        <v>30</v>
      </c>
      <c r="D74" s="39" t="s">
        <v>30</v>
      </c>
      <c r="E74" s="39" t="s">
        <v>30</v>
      </c>
      <c r="F74" s="39" t="s">
        <v>30</v>
      </c>
      <c r="G74" s="39" t="s">
        <v>30</v>
      </c>
      <c r="H74" s="39" t="s">
        <v>30</v>
      </c>
      <c r="I74" s="39" t="s">
        <v>30</v>
      </c>
      <c r="J74" s="39" t="s">
        <v>30</v>
      </c>
    </row>
    <row r="75" spans="1:10" ht="47.25" x14ac:dyDescent="0.25">
      <c r="A75" s="21" t="s">
        <v>138</v>
      </c>
      <c r="B75" s="15" t="s">
        <v>177</v>
      </c>
      <c r="C75" s="39"/>
      <c r="D75" s="30" t="s">
        <v>178</v>
      </c>
      <c r="E75" s="39"/>
      <c r="F75" s="12" t="s">
        <v>9</v>
      </c>
      <c r="G75" s="12" t="s">
        <v>179</v>
      </c>
      <c r="H75" s="12">
        <v>15329</v>
      </c>
      <c r="I75" s="12">
        <v>1.08</v>
      </c>
      <c r="J75" s="13">
        <f>E75*H75*I75</f>
        <v>0</v>
      </c>
    </row>
    <row r="76" spans="1:10" ht="47.25" x14ac:dyDescent="0.25">
      <c r="A76" s="21" t="s">
        <v>142</v>
      </c>
      <c r="B76" s="15" t="s">
        <v>177</v>
      </c>
      <c r="C76" s="39"/>
      <c r="D76" s="30" t="s">
        <v>180</v>
      </c>
      <c r="E76" s="39"/>
      <c r="F76" s="12" t="s">
        <v>9</v>
      </c>
      <c r="G76" s="12" t="s">
        <v>181</v>
      </c>
      <c r="H76" s="12">
        <v>18517</v>
      </c>
      <c r="I76" s="12">
        <v>1.08</v>
      </c>
      <c r="J76" s="13">
        <f t="shared" ref="J76:J83" si="8">E76*H76*I76</f>
        <v>0</v>
      </c>
    </row>
    <row r="77" spans="1:10" ht="47.25" x14ac:dyDescent="0.25">
      <c r="A77" s="21" t="s">
        <v>145</v>
      </c>
      <c r="B77" s="15" t="s">
        <v>177</v>
      </c>
      <c r="C77" s="39"/>
      <c r="D77" s="30" t="s">
        <v>182</v>
      </c>
      <c r="E77" s="39">
        <v>0.13</v>
      </c>
      <c r="F77" s="12" t="s">
        <v>9</v>
      </c>
      <c r="G77" s="12" t="s">
        <v>183</v>
      </c>
      <c r="H77" s="12">
        <v>23088</v>
      </c>
      <c r="I77" s="12">
        <v>1.08</v>
      </c>
      <c r="J77" s="13">
        <f t="shared" si="8"/>
        <v>3241.5552000000002</v>
      </c>
    </row>
    <row r="78" spans="1:10" ht="47.25" x14ac:dyDescent="0.25">
      <c r="A78" s="21" t="s">
        <v>148</v>
      </c>
      <c r="B78" s="15" t="s">
        <v>177</v>
      </c>
      <c r="C78" s="39"/>
      <c r="D78" s="30" t="s">
        <v>184</v>
      </c>
      <c r="E78" s="39"/>
      <c r="F78" s="12" t="s">
        <v>9</v>
      </c>
      <c r="G78" s="12" t="s">
        <v>185</v>
      </c>
      <c r="H78" s="12">
        <v>23636</v>
      </c>
      <c r="I78" s="12">
        <v>1.08</v>
      </c>
      <c r="J78" s="13">
        <f t="shared" si="8"/>
        <v>0</v>
      </c>
    </row>
    <row r="79" spans="1:10" ht="47.25" x14ac:dyDescent="0.25">
      <c r="A79" s="21" t="s">
        <v>150</v>
      </c>
      <c r="B79" s="15" t="s">
        <v>177</v>
      </c>
      <c r="C79" s="39"/>
      <c r="D79" s="30" t="s">
        <v>186</v>
      </c>
      <c r="E79" s="39"/>
      <c r="F79" s="12" t="s">
        <v>9</v>
      </c>
      <c r="G79" s="12" t="s">
        <v>187</v>
      </c>
      <c r="H79" s="12">
        <v>41090</v>
      </c>
      <c r="I79" s="12">
        <v>1.08</v>
      </c>
      <c r="J79" s="13">
        <f t="shared" si="8"/>
        <v>0</v>
      </c>
    </row>
    <row r="80" spans="1:10" ht="47.25" x14ac:dyDescent="0.25">
      <c r="A80" s="21" t="s">
        <v>188</v>
      </c>
      <c r="B80" s="15" t="s">
        <v>177</v>
      </c>
      <c r="C80" s="39"/>
      <c r="D80" s="30" t="s">
        <v>189</v>
      </c>
      <c r="E80" s="39"/>
      <c r="F80" s="12" t="s">
        <v>9</v>
      </c>
      <c r="G80" s="12" t="s">
        <v>190</v>
      </c>
      <c r="H80" s="12">
        <v>53502</v>
      </c>
      <c r="I80" s="12">
        <v>1.08</v>
      </c>
      <c r="J80" s="13">
        <f t="shared" si="8"/>
        <v>0</v>
      </c>
    </row>
    <row r="81" spans="1:10" ht="47.25" x14ac:dyDescent="0.25">
      <c r="A81" s="21" t="s">
        <v>191</v>
      </c>
      <c r="B81" s="15" t="s">
        <v>177</v>
      </c>
      <c r="C81" s="39"/>
      <c r="D81" s="30" t="s">
        <v>192</v>
      </c>
      <c r="E81" s="39"/>
      <c r="F81" s="12" t="s">
        <v>9</v>
      </c>
      <c r="G81" s="12" t="s">
        <v>193</v>
      </c>
      <c r="H81" s="12">
        <v>87659</v>
      </c>
      <c r="I81" s="12">
        <v>1.08</v>
      </c>
      <c r="J81" s="13">
        <f t="shared" si="8"/>
        <v>0</v>
      </c>
    </row>
    <row r="82" spans="1:10" ht="63" x14ac:dyDescent="0.25">
      <c r="A82" s="13" t="s">
        <v>194</v>
      </c>
      <c r="B82" s="15" t="s">
        <v>195</v>
      </c>
      <c r="C82" s="39"/>
      <c r="D82" s="30"/>
      <c r="E82" s="39"/>
      <c r="F82" s="32" t="s">
        <v>196</v>
      </c>
      <c r="G82" s="12" t="s">
        <v>197</v>
      </c>
      <c r="H82" s="12">
        <v>8</v>
      </c>
      <c r="I82" s="12">
        <v>1.08</v>
      </c>
      <c r="J82" s="13">
        <f t="shared" si="8"/>
        <v>0</v>
      </c>
    </row>
    <row r="83" spans="1:10" ht="45" x14ac:dyDescent="0.25">
      <c r="A83" s="13" t="s">
        <v>198</v>
      </c>
      <c r="B83" s="33" t="s">
        <v>199</v>
      </c>
      <c r="C83" s="40" t="s">
        <v>104</v>
      </c>
      <c r="D83" s="30"/>
      <c r="E83" s="40"/>
      <c r="F83" s="12" t="s">
        <v>200</v>
      </c>
      <c r="G83" s="12" t="s">
        <v>201</v>
      </c>
      <c r="H83" s="12">
        <v>1410</v>
      </c>
      <c r="I83" s="12">
        <v>1.08</v>
      </c>
      <c r="J83" s="13">
        <f t="shared" si="8"/>
        <v>0</v>
      </c>
    </row>
    <row r="84" spans="1:10" ht="15.75" x14ac:dyDescent="0.25">
      <c r="A84" s="19">
        <v>6</v>
      </c>
      <c r="B84" s="14" t="s">
        <v>137</v>
      </c>
      <c r="C84" s="39" t="s">
        <v>30</v>
      </c>
      <c r="D84" s="39" t="s">
        <v>30</v>
      </c>
      <c r="E84" s="39" t="s">
        <v>30</v>
      </c>
      <c r="F84" s="39" t="s">
        <v>30</v>
      </c>
      <c r="G84" s="39" t="s">
        <v>30</v>
      </c>
      <c r="H84" s="39" t="s">
        <v>30</v>
      </c>
      <c r="I84" s="39" t="s">
        <v>30</v>
      </c>
      <c r="J84" s="39" t="s">
        <v>30</v>
      </c>
    </row>
    <row r="85" spans="1:10" ht="63" x14ac:dyDescent="0.25">
      <c r="A85" s="21" t="s">
        <v>202</v>
      </c>
      <c r="B85" s="15" t="s">
        <v>203</v>
      </c>
      <c r="C85" s="39">
        <v>35</v>
      </c>
      <c r="D85" s="30"/>
      <c r="E85" s="39"/>
      <c r="F85" s="12" t="s">
        <v>9</v>
      </c>
      <c r="G85" s="12" t="s">
        <v>23</v>
      </c>
      <c r="H85" s="12">
        <v>563</v>
      </c>
      <c r="I85" s="12">
        <v>1</v>
      </c>
      <c r="J85" s="13">
        <f>E85*H85*I85</f>
        <v>0</v>
      </c>
    </row>
    <row r="86" spans="1:10" ht="47.25" x14ac:dyDescent="0.25">
      <c r="A86" s="21" t="s">
        <v>204</v>
      </c>
      <c r="B86" s="15" t="s">
        <v>151</v>
      </c>
      <c r="C86" s="39">
        <v>35</v>
      </c>
      <c r="D86" s="30"/>
      <c r="E86" s="39">
        <v>1</v>
      </c>
      <c r="F86" s="12" t="s">
        <v>9</v>
      </c>
      <c r="G86" s="12" t="s">
        <v>205</v>
      </c>
      <c r="H86" s="12">
        <v>167</v>
      </c>
      <c r="I86" s="12">
        <v>1</v>
      </c>
      <c r="J86" s="13">
        <f t="shared" ref="J86:J87" si="9">E86*H86*I86</f>
        <v>167</v>
      </c>
    </row>
    <row r="87" spans="1:10" ht="32.25" thickBot="1" x14ac:dyDescent="0.3">
      <c r="A87" s="22" t="s">
        <v>206</v>
      </c>
      <c r="B87" s="34" t="s">
        <v>207</v>
      </c>
      <c r="C87" s="24" t="s">
        <v>209</v>
      </c>
      <c r="D87" s="35"/>
      <c r="E87" s="24">
        <v>1</v>
      </c>
      <c r="F87" s="35" t="s">
        <v>156</v>
      </c>
      <c r="G87" s="36" t="s">
        <v>208</v>
      </c>
      <c r="H87" s="36">
        <v>611</v>
      </c>
      <c r="I87" s="36">
        <v>1</v>
      </c>
      <c r="J87" s="25">
        <f t="shared" si="9"/>
        <v>611</v>
      </c>
    </row>
    <row r="88" spans="1:10" ht="48" thickTop="1" x14ac:dyDescent="0.25">
      <c r="A88" s="26"/>
      <c r="B88" s="48" t="s">
        <v>210</v>
      </c>
      <c r="C88" s="39" t="s">
        <v>30</v>
      </c>
      <c r="D88" s="39" t="s">
        <v>30</v>
      </c>
      <c r="E88" s="39" t="s">
        <v>30</v>
      </c>
      <c r="F88" s="39" t="s">
        <v>30</v>
      </c>
      <c r="G88" s="39" t="s">
        <v>30</v>
      </c>
      <c r="H88" s="39" t="s">
        <v>30</v>
      </c>
      <c r="I88" s="39" t="s">
        <v>30</v>
      </c>
      <c r="J88" s="37">
        <f>J19+J23+J26+J37+J38+J49+J48+J45+J58+J62+J77+J86+J87</f>
        <v>7323.3351999999995</v>
      </c>
    </row>
  </sheetData>
  <mergeCells count="14">
    <mergeCell ref="A4:J5"/>
    <mergeCell ref="A50:J50"/>
    <mergeCell ref="A51:A54"/>
    <mergeCell ref="B51:B54"/>
    <mergeCell ref="C51:J51"/>
    <mergeCell ref="C52:J52"/>
    <mergeCell ref="C53:F53"/>
    <mergeCell ref="G53:J53"/>
    <mergeCell ref="G13:J13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50" customWidth="1"/>
    <col min="2" max="2" width="44" style="50" customWidth="1"/>
    <col min="3" max="4" width="23.42578125" style="50" customWidth="1"/>
    <col min="5" max="16384" width="8.85546875" style="50"/>
  </cols>
  <sheetData>
    <row r="1" spans="1:5" ht="28.5" x14ac:dyDescent="0.25">
      <c r="A1" s="49" t="s">
        <v>31</v>
      </c>
      <c r="B1" s="49"/>
      <c r="C1" s="49"/>
      <c r="D1" s="49"/>
      <c r="E1" s="38"/>
    </row>
    <row r="2" spans="1:5" ht="63" x14ac:dyDescent="0.25">
      <c r="A2" s="51" t="s">
        <v>32</v>
      </c>
      <c r="B2" s="52" t="s">
        <v>33</v>
      </c>
      <c r="C2" s="53" t="s">
        <v>213</v>
      </c>
      <c r="D2" s="53" t="s">
        <v>34</v>
      </c>
      <c r="E2" s="38"/>
    </row>
    <row r="3" spans="1:5" ht="47.25" x14ac:dyDescent="0.25">
      <c r="A3" s="54" t="s">
        <v>35</v>
      </c>
      <c r="B3" s="55" t="s">
        <v>36</v>
      </c>
      <c r="C3" s="56">
        <v>7323.3352000000004</v>
      </c>
      <c r="D3" s="62">
        <v>7323.3352000000004</v>
      </c>
      <c r="E3" s="38"/>
    </row>
    <row r="4" spans="1:5" ht="15.75" x14ac:dyDescent="0.25">
      <c r="A4" s="54" t="s">
        <v>37</v>
      </c>
      <c r="B4" s="55" t="s">
        <v>38</v>
      </c>
      <c r="C4" s="57">
        <v>1464.6670400000003</v>
      </c>
      <c r="D4" s="63">
        <f>D3*0.2</f>
        <v>1464.6670400000003</v>
      </c>
      <c r="E4" s="38"/>
    </row>
    <row r="5" spans="1:5" ht="47.25" x14ac:dyDescent="0.25">
      <c r="A5" s="54" t="s">
        <v>39</v>
      </c>
      <c r="B5" s="58" t="s">
        <v>40</v>
      </c>
      <c r="C5" s="59">
        <v>8788.0022399999998</v>
      </c>
      <c r="D5" s="62">
        <f>D3+D4</f>
        <v>8788.0022400000016</v>
      </c>
      <c r="E5" s="38"/>
    </row>
    <row r="6" spans="1:5" ht="47.25" x14ac:dyDescent="0.25">
      <c r="A6" s="54" t="s">
        <v>41</v>
      </c>
      <c r="B6" s="58" t="s">
        <v>42</v>
      </c>
      <c r="C6" s="57">
        <v>11820.089763240449</v>
      </c>
      <c r="D6" s="6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12780.803630339289</v>
      </c>
      <c r="E6" s="38"/>
    </row>
    <row r="7" spans="1:5" ht="47.25" x14ac:dyDescent="0.25">
      <c r="A7" s="54" t="s">
        <v>43</v>
      </c>
      <c r="B7" s="55" t="s">
        <v>44</v>
      </c>
      <c r="C7" s="60">
        <v>0</v>
      </c>
      <c r="D7" s="63">
        <v>0</v>
      </c>
      <c r="E7" s="38"/>
    </row>
    <row r="8" spans="1:5" ht="31.5" x14ac:dyDescent="0.25">
      <c r="A8" s="54" t="s">
        <v>45</v>
      </c>
      <c r="B8" s="55" t="s">
        <v>46</v>
      </c>
      <c r="C8" s="60">
        <v>8788.0022399999998</v>
      </c>
      <c r="D8" s="63">
        <f>D5-D7</f>
        <v>8788.0022400000016</v>
      </c>
      <c r="E8" s="38"/>
    </row>
    <row r="9" spans="1:5" ht="47.25" x14ac:dyDescent="0.25">
      <c r="A9" s="54" t="s">
        <v>47</v>
      </c>
      <c r="B9" s="55" t="s">
        <v>48</v>
      </c>
      <c r="C9" s="60">
        <v>7796.6441358168004</v>
      </c>
      <c r="D9" s="63">
        <f>SUM(D10:D17)</f>
        <v>7796.6441358168004</v>
      </c>
      <c r="E9" s="38"/>
    </row>
    <row r="10" spans="1:5" ht="15.75" x14ac:dyDescent="0.25">
      <c r="A10" s="54" t="s">
        <v>49</v>
      </c>
      <c r="B10" s="55" t="s">
        <v>50</v>
      </c>
      <c r="C10" s="60">
        <v>0</v>
      </c>
      <c r="D10" s="63">
        <v>0</v>
      </c>
      <c r="E10" s="64">
        <v>105.2557</v>
      </c>
    </row>
    <row r="11" spans="1:5" ht="15.75" x14ac:dyDescent="0.25">
      <c r="A11" s="54" t="s">
        <v>51</v>
      </c>
      <c r="B11" s="55" t="s">
        <v>52</v>
      </c>
      <c r="C11" s="60">
        <v>0</v>
      </c>
      <c r="D11" s="63">
        <v>0</v>
      </c>
      <c r="E11" s="64">
        <v>106.826398641827</v>
      </c>
    </row>
    <row r="12" spans="1:5" ht="15.75" x14ac:dyDescent="0.25">
      <c r="A12" s="54" t="s">
        <v>53</v>
      </c>
      <c r="B12" s="55" t="s">
        <v>54</v>
      </c>
      <c r="C12" s="60">
        <v>0</v>
      </c>
      <c r="D12" s="63">
        <v>0</v>
      </c>
      <c r="E12" s="64">
        <v>105.561885224957</v>
      </c>
    </row>
    <row r="13" spans="1:5" ht="15.75" x14ac:dyDescent="0.25">
      <c r="A13" s="54" t="s">
        <v>55</v>
      </c>
      <c r="B13" s="55" t="s">
        <v>56</v>
      </c>
      <c r="C13" s="60">
        <v>0</v>
      </c>
      <c r="D13" s="63">
        <v>0</v>
      </c>
      <c r="E13" s="64">
        <v>104.9354</v>
      </c>
    </row>
    <row r="14" spans="1:5" ht="15.75" x14ac:dyDescent="0.25">
      <c r="A14" s="54" t="s">
        <v>57</v>
      </c>
      <c r="B14" s="55" t="s">
        <v>58</v>
      </c>
      <c r="C14" s="60">
        <v>248.87973</v>
      </c>
      <c r="D14" s="63">
        <v>351.08491999999995</v>
      </c>
      <c r="E14" s="64">
        <v>113.87439215858601</v>
      </c>
    </row>
    <row r="15" spans="1:5" ht="15.75" x14ac:dyDescent="0.25">
      <c r="A15" s="54" t="s">
        <v>59</v>
      </c>
      <c r="B15" s="55" t="s">
        <v>60</v>
      </c>
      <c r="C15" s="60">
        <v>7547.7644058168007</v>
      </c>
      <c r="D15" s="63">
        <v>7445.5592158168001</v>
      </c>
      <c r="E15" s="64">
        <v>105.89170681013999</v>
      </c>
    </row>
    <row r="16" spans="1:5" ht="15.75" x14ac:dyDescent="0.25">
      <c r="A16" s="54" t="s">
        <v>61</v>
      </c>
      <c r="B16" s="55" t="s">
        <v>62</v>
      </c>
      <c r="C16" s="60">
        <v>0</v>
      </c>
      <c r="D16" s="63">
        <v>0</v>
      </c>
      <c r="E16" s="64">
        <v>105.30227480021099</v>
      </c>
    </row>
    <row r="17" spans="1:5" ht="15.75" x14ac:dyDescent="0.25">
      <c r="A17" s="54" t="s">
        <v>63</v>
      </c>
      <c r="B17" s="55" t="s">
        <v>64</v>
      </c>
      <c r="C17" s="60">
        <v>0</v>
      </c>
      <c r="D17" s="63">
        <v>0</v>
      </c>
      <c r="E17" s="64">
        <v>104.794259089128</v>
      </c>
    </row>
    <row r="18" spans="1:5" ht="47.25" x14ac:dyDescent="0.25">
      <c r="A18" s="54">
        <v>8</v>
      </c>
      <c r="B18" s="55" t="s">
        <v>65</v>
      </c>
      <c r="C18" s="60">
        <v>11.820089763240448</v>
      </c>
      <c r="D18" s="63">
        <f>D6/1000</f>
        <v>12.780803630339289</v>
      </c>
      <c r="E18" s="38"/>
    </row>
    <row r="19" spans="1:5" ht="78.75" x14ac:dyDescent="0.25">
      <c r="A19" s="54">
        <v>9</v>
      </c>
      <c r="B19" s="55" t="s">
        <v>66</v>
      </c>
      <c r="C19" s="60">
        <v>0</v>
      </c>
      <c r="D19" s="63">
        <v>0</v>
      </c>
      <c r="E19" s="38"/>
    </row>
    <row r="20" spans="1:5" ht="31.5" x14ac:dyDescent="0.25">
      <c r="A20" s="54">
        <v>10</v>
      </c>
      <c r="B20" s="58" t="s">
        <v>67</v>
      </c>
      <c r="C20" s="59">
        <v>11.820089763240448</v>
      </c>
      <c r="D20" s="62">
        <f>D18+D19</f>
        <v>12.780803630339289</v>
      </c>
      <c r="E20" s="38"/>
    </row>
    <row r="22" spans="1:5" x14ac:dyDescent="0.25">
      <c r="C22" s="6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2021-02-13T15:26:51Z</dcterms:created>
  <dcterms:modified xsi:type="dcterms:W3CDTF">2023-02-24T12:08:51Z</dcterms:modified>
</cp:coreProperties>
</file>