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58DDD2D5-762B-4335-B24C-D086C8834CDA}" xr6:coauthVersionLast="36" xr6:coauthVersionMax="36" xr10:uidLastSave="{00000000-0000-0000-0000-000000000000}"/>
  <bookViews>
    <workbookView xWindow="0" yWindow="0" windowWidth="21570" windowHeight="7965" xr2:uid="{00000000-000D-0000-FFFF-FFFF00000000}"/>
  </bookViews>
  <sheets>
    <sheet name="ССР " sheetId="4" r:id="rId1"/>
    <sheet name="ССР БАЗА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5" l="1"/>
  <c r="D29" i="5"/>
  <c r="H79" i="5" l="1"/>
  <c r="H78" i="4"/>
  <c r="H79" i="4" l="1"/>
  <c r="G78" i="5" l="1"/>
  <c r="H78" i="5" s="1"/>
  <c r="G77" i="5"/>
  <c r="H77" i="5" s="1"/>
  <c r="G76" i="5"/>
  <c r="H76" i="5" s="1"/>
  <c r="G75" i="5"/>
  <c r="H75" i="5" s="1"/>
  <c r="G74" i="5"/>
  <c r="H74" i="5" s="1"/>
  <c r="G73" i="5"/>
  <c r="G59" i="5"/>
  <c r="G61" i="5" s="1"/>
  <c r="G65" i="5" s="1"/>
  <c r="E29" i="5"/>
  <c r="E32" i="5" s="1"/>
  <c r="E52" i="5" s="1"/>
  <c r="E65" i="5" s="1"/>
  <c r="E82" i="5" s="1"/>
  <c r="E85" i="5" s="1"/>
  <c r="E86" i="5" s="1"/>
  <c r="E87" i="5" s="1"/>
  <c r="D32" i="5"/>
  <c r="G66" i="5"/>
  <c r="F66" i="5"/>
  <c r="G62" i="5"/>
  <c r="F62" i="5"/>
  <c r="D62" i="5"/>
  <c r="H60" i="5"/>
  <c r="F53" i="5"/>
  <c r="H49" i="5"/>
  <c r="E48" i="5"/>
  <c r="D48" i="5"/>
  <c r="F47" i="5"/>
  <c r="F48" i="5" s="1"/>
  <c r="G35" i="5"/>
  <c r="F35" i="5"/>
  <c r="F51" i="5" s="1"/>
  <c r="E35" i="5"/>
  <c r="D35" i="5"/>
  <c r="D51" i="5" s="1"/>
  <c r="G34" i="5"/>
  <c r="F34" i="5"/>
  <c r="E34" i="5"/>
  <c r="D34" i="5"/>
  <c r="H34" i="5" s="1"/>
  <c r="G33" i="5"/>
  <c r="F33" i="5"/>
  <c r="E33" i="5"/>
  <c r="D33" i="5"/>
  <c r="H33" i="5" s="1"/>
  <c r="G32" i="5"/>
  <c r="G47" i="5" s="1"/>
  <c r="G48" i="5" s="1"/>
  <c r="F32" i="5"/>
  <c r="H31" i="5"/>
  <c r="H30" i="5"/>
  <c r="G24" i="5"/>
  <c r="F24" i="5"/>
  <c r="E24" i="5"/>
  <c r="D24" i="5"/>
  <c r="H23" i="5"/>
  <c r="H35" i="5" l="1"/>
  <c r="H62" i="5"/>
  <c r="H73" i="5"/>
  <c r="G80" i="5"/>
  <c r="H80" i="5" s="1"/>
  <c r="H24" i="5"/>
  <c r="G81" i="5"/>
  <c r="H81" i="5" s="1"/>
  <c r="H59" i="5"/>
  <c r="H32" i="5"/>
  <c r="D52" i="5"/>
  <c r="D65" i="5" s="1"/>
  <c r="H65" i="5" s="1"/>
  <c r="H29" i="5"/>
  <c r="H48" i="5"/>
  <c r="F52" i="5"/>
  <c r="F65" i="5" s="1"/>
  <c r="F82" i="5" s="1"/>
  <c r="F85" i="5" s="1"/>
  <c r="F86" i="5" s="1"/>
  <c r="F87" i="5" s="1"/>
  <c r="H51" i="5"/>
  <c r="D55" i="5"/>
  <c r="F55" i="5"/>
  <c r="F58" i="5" s="1"/>
  <c r="H58" i="5" s="1"/>
  <c r="D50" i="5"/>
  <c r="H61" i="5"/>
  <c r="H47" i="5"/>
  <c r="D53" i="5"/>
  <c r="G82" i="5" l="1"/>
  <c r="G85" i="5" s="1"/>
  <c r="G86" i="5" s="1"/>
  <c r="G87" i="5" s="1"/>
  <c r="D82" i="5"/>
  <c r="D85" i="5" s="1"/>
  <c r="D86" i="5" s="1"/>
  <c r="D87" i="5" s="1"/>
  <c r="H52" i="5"/>
  <c r="H82" i="5" s="1"/>
  <c r="H87" i="5" s="1"/>
  <c r="D6" i="5" s="1"/>
  <c r="H55" i="5"/>
  <c r="D64" i="5"/>
  <c r="H64" i="5" s="1"/>
  <c r="H53" i="5"/>
  <c r="D57" i="5"/>
  <c r="H57" i="5" s="1"/>
  <c r="D66" i="5"/>
  <c r="H66" i="5" s="1"/>
  <c r="D83" i="5" s="1"/>
  <c r="D88" i="5" s="1"/>
  <c r="D54" i="5"/>
  <c r="H50" i="5"/>
  <c r="H85" i="5" l="1"/>
  <c r="H86" i="5" s="1"/>
  <c r="D63" i="5"/>
  <c r="H63" i="5" s="1"/>
  <c r="H54" i="5"/>
  <c r="D68" i="5"/>
  <c r="H68" i="5" s="1"/>
  <c r="D67" i="5" l="1"/>
  <c r="H67" i="5" s="1"/>
  <c r="G77" i="4" l="1"/>
  <c r="H77" i="4" s="1"/>
  <c r="G76" i="4"/>
  <c r="H76" i="4" s="1"/>
  <c r="G75" i="4"/>
  <c r="H75" i="4" s="1"/>
  <c r="G74" i="4"/>
  <c r="H74" i="4" s="1"/>
  <c r="G73" i="4"/>
  <c r="G61" i="4"/>
  <c r="H73" i="4" l="1"/>
  <c r="G80" i="4"/>
  <c r="H80" i="4" s="1"/>
  <c r="F66" i="4" l="1"/>
  <c r="G66" i="4"/>
  <c r="G62" i="4"/>
  <c r="F62" i="4"/>
  <c r="F53" i="4"/>
  <c r="F33" i="4"/>
  <c r="H59" i="4" l="1"/>
  <c r="F35" i="4"/>
  <c r="D35" i="4"/>
  <c r="D33" i="4"/>
  <c r="G81" i="4" l="1"/>
  <c r="H81" i="4" s="1"/>
  <c r="G65" i="4"/>
  <c r="G82" i="4" s="1"/>
  <c r="G85" i="4" s="1"/>
  <c r="G86" i="4" s="1"/>
  <c r="G87" i="4" s="1"/>
  <c r="H60" i="4"/>
  <c r="G35" i="4"/>
  <c r="F47" i="4"/>
  <c r="F48" i="4" s="1"/>
  <c r="E35" i="4"/>
  <c r="G34" i="4"/>
  <c r="F34" i="4"/>
  <c r="E34" i="4"/>
  <c r="D34" i="4"/>
  <c r="G33" i="4"/>
  <c r="E33" i="4"/>
  <c r="G32" i="4"/>
  <c r="G47" i="4" s="1"/>
  <c r="G48" i="4" s="1"/>
  <c r="F32" i="4"/>
  <c r="E32" i="4"/>
  <c r="H31" i="4"/>
  <c r="H30" i="4"/>
  <c r="H29" i="4"/>
  <c r="G24" i="4"/>
  <c r="F24" i="4"/>
  <c r="E24" i="4"/>
  <c r="D24" i="4"/>
  <c r="H23" i="4"/>
  <c r="E48" i="4" l="1"/>
  <c r="E52" i="4"/>
  <c r="E65" i="4" s="1"/>
  <c r="E82" i="4" s="1"/>
  <c r="E85" i="4" s="1"/>
  <c r="E86" i="4" s="1"/>
  <c r="E87" i="4" s="1"/>
  <c r="H24" i="4"/>
  <c r="H34" i="4"/>
  <c r="H35" i="4"/>
  <c r="F51" i="4"/>
  <c r="F55" i="4" s="1"/>
  <c r="F58" i="4" s="1"/>
  <c r="F52" i="4"/>
  <c r="F65" i="4" s="1"/>
  <c r="F82" i="4" s="1"/>
  <c r="F85" i="4" s="1"/>
  <c r="F86" i="4" s="1"/>
  <c r="F87" i="4" s="1"/>
  <c r="D50" i="4"/>
  <c r="D54" i="4" s="1"/>
  <c r="D63" i="4" s="1"/>
  <c r="H49" i="4"/>
  <c r="D53" i="4"/>
  <c r="D32" i="4"/>
  <c r="H33" i="4"/>
  <c r="H54" i="4" l="1"/>
  <c r="H50" i="4"/>
  <c r="D51" i="4"/>
  <c r="D55" i="4" s="1"/>
  <c r="H63" i="4"/>
  <c r="D67" i="4"/>
  <c r="H67" i="4" s="1"/>
  <c r="H32" i="4"/>
  <c r="D57" i="4"/>
  <c r="H53" i="4"/>
  <c r="H51" i="4" l="1"/>
  <c r="H57" i="4"/>
  <c r="D48" i="4"/>
  <c r="H47" i="4"/>
  <c r="H55" i="4"/>
  <c r="D64" i="4"/>
  <c r="H64" i="4" s="1"/>
  <c r="D68" i="4" l="1"/>
  <c r="H68" i="4" s="1"/>
  <c r="D52" i="4"/>
  <c r="H52" i="4" s="1"/>
  <c r="H82" i="4" s="1"/>
  <c r="H87" i="4" s="1"/>
  <c r="H48" i="4"/>
  <c r="D6" i="4" l="1"/>
  <c r="H58" i="4"/>
  <c r="D62" i="4" l="1"/>
  <c r="D66" i="4" s="1"/>
  <c r="H66" i="4" s="1"/>
  <c r="D83" i="4" s="1"/>
  <c r="D88" i="4" s="1"/>
  <c r="H61" i="4"/>
  <c r="D65" i="4"/>
  <c r="H65" i="4" l="1"/>
  <c r="D82" i="4"/>
  <c r="D85" i="4" s="1"/>
  <c r="H62" i="4"/>
  <c r="H85" i="4" l="1"/>
  <c r="H86" i="4" s="1"/>
  <c r="D86" i="4"/>
  <c r="D87" i="4" s="1"/>
</calcChain>
</file>

<file path=xl/sharedStrings.xml><?xml version="1.0" encoding="utf-8"?>
<sst xmlns="http://schemas.openxmlformats.org/spreadsheetml/2006/main" count="209" uniqueCount="76">
  <si>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</si>
  <si>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</si>
  <si>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</si>
  <si>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</si>
  <si>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</si>
  <si>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</si>
  <si>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</si>
  <si>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</si>
  <si>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</si>
  <si>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</si>
  <si>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</si>
  <si>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</si>
  <si>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</si>
  <si>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в том числе СМР по ВЛ</t>
  </si>
  <si>
    <t>в том числе СМР по КЛ</t>
  </si>
  <si>
    <t>в том числе СМР по ПС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</si>
  <si>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</si>
  <si>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</si>
  <si>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</si>
  <si>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1-12</t>
  </si>
  <si>
    <t>Сводный сметный расчет в сумме</t>
  </si>
  <si>
    <t>Общая сметная стоимость, тыс. руб.</t>
  </si>
  <si>
    <t>строитель-
ных работ</t>
  </si>
  <si>
    <t>Глава 1. Подготовка территории строительства</t>
  </si>
  <si>
    <t>Итого по Главе 1. "Подготовка территории строительства"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</si>
  <si>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</si>
  <si>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</si>
  <si>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</si>
  <si>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</si>
  <si>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Итого по Главе 8. "Временные здания и сооружения"</t>
  </si>
  <si>
    <t>ГСН-81-05-02-2007 п.2.4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</si>
  <si>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</si>
  <si>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</si>
  <si>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</si>
  <si>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</si>
  <si>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</si>
  <si>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</si>
  <si>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</si>
  <si>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</si>
  <si>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</si>
  <si>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ГСН-81-05-01-2001 п.2.7</t>
  </si>
  <si>
    <t xml:space="preserve">Пусконаладочные работы </t>
  </si>
  <si>
    <t>Ростехнадзор</t>
  </si>
  <si>
    <t>ЛС 9-1-1</t>
  </si>
  <si>
    <t>ЛС 1-1-1</t>
  </si>
  <si>
    <t>ЛС 2-1-1</t>
  </si>
  <si>
    <t>ЛС 2-2-1</t>
  </si>
  <si>
    <t>ЛС 7-1-1</t>
  </si>
  <si>
    <t>12-1-1</t>
  </si>
  <si>
    <t>12-1-2</t>
  </si>
  <si>
    <t>д-р,акт</t>
  </si>
  <si>
    <t>ГСН-81-05-02-2007 п.2.6</t>
  </si>
  <si>
    <t>Временные здания и сооружения -2,5 % по итогам глав 1-7</t>
  </si>
  <si>
    <t>ЛС 2-3-1</t>
  </si>
  <si>
    <t>Изыскательские работы(сметы или акты) СТП</t>
  </si>
  <si>
    <t>Изыскательские работы(сметы или акты) КВЛ</t>
  </si>
  <si>
    <t>Производство работ в зимнее время - 1,9 %(ВЛИ-0,4 кВ) по итогам глав 1-8</t>
  </si>
  <si>
    <t>Акт</t>
  </si>
  <si>
    <t>АО "ЛОЭСК"</t>
  </si>
  <si>
    <t>СВОДНЫЙ СМЕТНЫЙ РАСЧЕТ СТОИМОСТИ СТРОИТЕЛЬСТВА</t>
  </si>
  <si>
    <t>"Утвержден" «    »________________2022 г.</t>
  </si>
  <si>
    <t>в том числе СМР по КЛ-10 кВ</t>
  </si>
  <si>
    <t>в том числе СМР по КЛ-10кВ</t>
  </si>
  <si>
    <t>Проектные работы КЛ-10кВ</t>
  </si>
  <si>
    <t xml:space="preserve"> тыс.руб.</t>
  </si>
  <si>
    <t>Производство работ в зимнее время - 2,1%(КЛ-10 кВ) по итогам глав 1-8</t>
  </si>
  <si>
    <t>Составлена  в ценах на 1 кв.2022</t>
  </si>
  <si>
    <t>Вынос в натуру</t>
  </si>
  <si>
    <t>КИС</t>
  </si>
  <si>
    <t>Постановление</t>
  </si>
  <si>
    <t>Топосъемка</t>
  </si>
  <si>
    <t xml:space="preserve"> "Стр-во КЛ-10 кВ от ТП-36 (взамен существующей КЛ-10 кВ инв.№ 200000411) в г. Тихвин ЛО (20-1-20-1-01-00-2-0047)"</t>
  </si>
  <si>
    <t>Договор подряда № 00-0712/2020 РДПДР-17</t>
  </si>
  <si>
    <t>Затраты заказчика</t>
  </si>
  <si>
    <t>приказ АО "ЛОЭСК" №550а о/д от 29.12.2021</t>
  </si>
  <si>
    <t>Строительство  "Стр-во КЛ-10 кВ от ТП-36 (взамен существующей КЛ-10 кВ инв.№ 200000411) в г. Тихвин 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</si>
</sst>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9" fontId="3" fillId="2" borderId="0" xfId="0" applyNumberFormat="1" applyFont="1" applyFill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justify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topLeftCell="A61" workbookViewId="0">
      <selection activeCell="B79" sqref="B79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4"/>
      <c r="E1" s="4"/>
      <c r="F1" s="4"/>
      <c r="G1" s="4"/>
      <c r="H1" s="5" t="s">
        <v>0</v>
      </c>
    </row>
    <row r="2" spans="1:8" x14ac:dyDescent="0.2">
      <c r="B2" s="3" t="s">
        <v>1</v>
      </c>
      <c r="C2" s="51" t="s">
        <v>58</v>
      </c>
      <c r="D2" s="51"/>
      <c r="E2" s="51"/>
      <c r="F2" s="34"/>
      <c r="G2" s="34"/>
      <c r="H2" s="4"/>
    </row>
    <row r="3" spans="1:8" ht="24" customHeight="1" x14ac:dyDescent="0.2">
      <c r="C3" s="50" t="s">
        <v>2</v>
      </c>
      <c r="D3" s="50"/>
      <c r="E3" s="50"/>
      <c r="F3" s="4"/>
      <c r="G3" s="4"/>
      <c r="H3" s="4"/>
    </row>
    <row r="4" spans="1:8" x14ac:dyDescent="0.2">
      <c r="B4" s="3" t="s">
        <v>60</v>
      </c>
      <c r="D4" s="4"/>
      <c r="E4" s="7"/>
      <c r="F4" s="4"/>
      <c r="G4" s="4"/>
      <c r="H4" s="4"/>
    </row>
    <row r="5" spans="1:8" x14ac:dyDescent="0.2">
      <c r="D5" s="4"/>
      <c r="E5" s="7"/>
      <c r="F5" s="4"/>
      <c r="G5" s="4"/>
      <c r="H5" s="4"/>
    </row>
    <row r="6" spans="1:8" x14ac:dyDescent="0.2">
      <c r="B6" s="3" t="s">
        <v>20</v>
      </c>
      <c r="D6" s="9">
        <f>H87</f>
        <v>1625.399316</v>
      </c>
      <c r="E6" s="4" t="s">
        <v>64</v>
      </c>
      <c r="F6" s="4"/>
      <c r="G6" s="4"/>
      <c r="H6" s="4"/>
    </row>
    <row r="7" spans="1:8" x14ac:dyDescent="0.2">
      <c r="C7" s="33"/>
      <c r="D7" s="34"/>
      <c r="E7" s="35"/>
      <c r="F7" s="34"/>
      <c r="G7" s="34"/>
      <c r="H7" s="4"/>
    </row>
    <row r="8" spans="1:8" hidden="1" x14ac:dyDescent="0.2">
      <c r="D8" s="7" t="s">
        <v>3</v>
      </c>
      <c r="F8" s="4"/>
      <c r="G8" s="4"/>
      <c r="H8" s="4"/>
    </row>
    <row r="9" spans="1:8" x14ac:dyDescent="0.2">
      <c r="D9" s="4"/>
      <c r="E9" s="7"/>
      <c r="F9" s="4"/>
      <c r="G9" s="4"/>
      <c r="H9" s="4"/>
    </row>
    <row r="10" spans="1:8" x14ac:dyDescent="0.2">
      <c r="G10" s="4"/>
      <c r="H10" s="4"/>
    </row>
    <row r="11" spans="1:8" ht="15" customHeight="1" x14ac:dyDescent="0.2">
      <c r="A11" s="48" t="s">
        <v>59</v>
      </c>
      <c r="B11" s="48"/>
      <c r="C11" s="48"/>
      <c r="D11" s="48"/>
      <c r="E11" s="48"/>
      <c r="F11" s="48"/>
      <c r="G11" s="48"/>
      <c r="H11" s="48"/>
    </row>
    <row r="12" spans="1:8" ht="21.75" customHeight="1" x14ac:dyDescent="0.2">
      <c r="A12" s="49" t="s">
        <v>71</v>
      </c>
      <c r="B12" s="49"/>
      <c r="C12" s="49"/>
      <c r="D12" s="49"/>
      <c r="E12" s="49"/>
      <c r="F12" s="49"/>
      <c r="G12" s="49"/>
      <c r="H12" s="49"/>
    </row>
    <row r="13" spans="1:8" ht="18.75" hidden="1" customHeight="1" x14ac:dyDescent="0.2">
      <c r="A13" s="52" t="s">
        <v>72</v>
      </c>
      <c r="B13" s="52"/>
      <c r="C13" s="52"/>
      <c r="D13" s="52"/>
      <c r="E13" s="52"/>
      <c r="F13" s="52"/>
      <c r="G13" s="52"/>
      <c r="H13" s="52"/>
    </row>
    <row r="14" spans="1:8" ht="15" customHeight="1" x14ac:dyDescent="0.2">
      <c r="B14" s="54" t="s">
        <v>4</v>
      </c>
      <c r="C14" s="54"/>
      <c r="D14" s="54"/>
      <c r="E14" s="54"/>
      <c r="F14" s="54"/>
      <c r="G14" s="54"/>
      <c r="H14" s="54"/>
    </row>
    <row r="15" spans="1:8" x14ac:dyDescent="0.2">
      <c r="H15" s="4"/>
    </row>
    <row r="16" spans="1:8" ht="15.75" customHeight="1" x14ac:dyDescent="0.2">
      <c r="B16" s="11" t="s">
        <v>66</v>
      </c>
      <c r="C16" s="11"/>
      <c r="D16" s="10"/>
      <c r="E16" s="4"/>
      <c r="F16" s="4"/>
      <c r="G16" s="4"/>
      <c r="H16" s="4"/>
    </row>
    <row r="17" spans="1:8" ht="12.75" customHeight="1" x14ac:dyDescent="0.2">
      <c r="A17" s="43" t="s">
        <v>5</v>
      </c>
      <c r="B17" s="53" t="s">
        <v>6</v>
      </c>
      <c r="C17" s="53" t="s">
        <v>7</v>
      </c>
      <c r="D17" s="55" t="s">
        <v>8</v>
      </c>
      <c r="E17" s="55"/>
      <c r="F17" s="55"/>
      <c r="G17" s="55"/>
      <c r="H17" s="43" t="s">
        <v>21</v>
      </c>
    </row>
    <row r="18" spans="1:8" ht="12.75" customHeight="1" x14ac:dyDescent="0.2">
      <c r="A18" s="43"/>
      <c r="B18" s="53"/>
      <c r="C18" s="53"/>
      <c r="D18" s="43" t="s">
        <v>22</v>
      </c>
      <c r="E18" s="43" t="s">
        <v>9</v>
      </c>
      <c r="F18" s="43" t="s">
        <v>10</v>
      </c>
      <c r="G18" s="43" t="s">
        <v>11</v>
      </c>
      <c r="H18" s="43"/>
    </row>
    <row r="19" spans="1:8" x14ac:dyDescent="0.2">
      <c r="A19" s="43"/>
      <c r="B19" s="53"/>
      <c r="C19" s="53"/>
      <c r="D19" s="43"/>
      <c r="E19" s="43"/>
      <c r="F19" s="43"/>
      <c r="G19" s="43"/>
      <c r="H19" s="43"/>
    </row>
    <row r="20" spans="1:8" x14ac:dyDescent="0.2">
      <c r="A20" s="43"/>
      <c r="B20" s="53"/>
      <c r="C20" s="53"/>
      <c r="D20" s="43"/>
      <c r="E20" s="43"/>
      <c r="F20" s="43"/>
      <c r="G20" s="43"/>
      <c r="H20" s="43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6" t="s">
        <v>23</v>
      </c>
      <c r="B22" s="47"/>
      <c r="C22" s="47"/>
      <c r="D22" s="47"/>
      <c r="E22" s="47"/>
      <c r="F22" s="47"/>
      <c r="G22" s="47"/>
      <c r="H22" s="47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4" t="s">
        <v>24</v>
      </c>
      <c r="C24" s="45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28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28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28"/>
      <c r="C27" s="1" t="s">
        <v>15</v>
      </c>
      <c r="D27" s="16"/>
      <c r="E27" s="16"/>
      <c r="F27" s="19"/>
      <c r="G27" s="20"/>
      <c r="H27" s="20"/>
    </row>
    <row r="28" spans="1:8" x14ac:dyDescent="0.2">
      <c r="A28" s="46" t="s">
        <v>12</v>
      </c>
      <c r="B28" s="47"/>
      <c r="C28" s="47"/>
      <c r="D28" s="47"/>
      <c r="E28" s="47"/>
      <c r="F28" s="47"/>
      <c r="G28" s="47"/>
      <c r="H28" s="47"/>
    </row>
    <row r="29" spans="1:8" ht="39.75" customHeight="1" x14ac:dyDescent="0.2">
      <c r="A29" s="14">
        <v>1</v>
      </c>
      <c r="B29" s="15" t="s">
        <v>45</v>
      </c>
      <c r="C29" s="15" t="s">
        <v>75</v>
      </c>
      <c r="D29" s="17">
        <v>704.29888000000005</v>
      </c>
      <c r="E29" s="17">
        <v>301.84237999999999</v>
      </c>
      <c r="F29" s="17">
        <v>0</v>
      </c>
      <c r="G29" s="16">
        <v>0</v>
      </c>
      <c r="H29" s="17">
        <f t="shared" ref="H29:H34" si="0">D29+E29+F29+G29</f>
        <v>1006.1412600000001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4" t="s">
        <v>25</v>
      </c>
      <c r="C32" s="45"/>
      <c r="D32" s="20">
        <f>D29+D30+D31</f>
        <v>704.29888000000005</v>
      </c>
      <c r="E32" s="20">
        <f>E29+E30+E31</f>
        <v>301.84237999999999</v>
      </c>
      <c r="F32" s="20">
        <f>F29+F30+F31</f>
        <v>0</v>
      </c>
      <c r="G32" s="20">
        <f>G29+G30+G31</f>
        <v>0</v>
      </c>
      <c r="H32" s="20">
        <f t="shared" si="0"/>
        <v>1006.1412600000001</v>
      </c>
    </row>
    <row r="33" spans="1:8" ht="15.75" hidden="1" customHeight="1" x14ac:dyDescent="0.2">
      <c r="A33" s="18"/>
      <c r="B33" s="28"/>
      <c r="C33" s="1" t="s">
        <v>62</v>
      </c>
      <c r="D33" s="20">
        <f>D29</f>
        <v>704.29888000000005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704.29888000000005</v>
      </c>
    </row>
    <row r="34" spans="1:8" ht="15" hidden="1" customHeight="1" x14ac:dyDescent="0.2">
      <c r="A34" s="18"/>
      <c r="B34" s="2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28"/>
      <c r="C35" s="1" t="s">
        <v>15</v>
      </c>
      <c r="D35" s="20">
        <f>D31</f>
        <v>0</v>
      </c>
      <c r="E35" s="20">
        <f>E29</f>
        <v>301.84237999999999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6" t="s">
        <v>26</v>
      </c>
      <c r="B36" s="47"/>
      <c r="C36" s="47"/>
      <c r="D36" s="47"/>
      <c r="E36" s="47"/>
      <c r="F36" s="47"/>
      <c r="G36" s="47"/>
      <c r="H36" s="47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4" t="s">
        <v>27</v>
      </c>
      <c r="C38" s="45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28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28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28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4" t="s">
        <v>28</v>
      </c>
      <c r="C42" s="45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28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28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28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6" t="s">
        <v>16</v>
      </c>
      <c r="B46" s="47"/>
      <c r="C46" s="47"/>
      <c r="D46" s="47"/>
      <c r="E46" s="47"/>
      <c r="F46" s="47"/>
      <c r="G46" s="47"/>
      <c r="H46" s="47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27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4" t="s">
        <v>29</v>
      </c>
      <c r="C48" s="45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28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2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2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4" t="s">
        <v>17</v>
      </c>
      <c r="C52" s="45"/>
      <c r="D52" s="20">
        <f>D48+D32</f>
        <v>704.29888000000005</v>
      </c>
      <c r="E52" s="20">
        <f>E48+E32</f>
        <v>301.84237999999999</v>
      </c>
      <c r="F52" s="20">
        <f>F48+F32</f>
        <v>0</v>
      </c>
      <c r="G52" s="20"/>
      <c r="H52" s="20">
        <f>D52+F52+E52</f>
        <v>1006.1412600000001</v>
      </c>
    </row>
    <row r="53" spans="1:8" ht="15" hidden="1" customHeight="1" x14ac:dyDescent="0.2">
      <c r="A53" s="18"/>
      <c r="B53" s="28"/>
      <c r="C53" s="1" t="s">
        <v>62</v>
      </c>
      <c r="D53" s="20">
        <f>D49+D33</f>
        <v>704.29888000000005</v>
      </c>
      <c r="E53" s="20"/>
      <c r="F53" s="20">
        <f>F29</f>
        <v>0</v>
      </c>
      <c r="G53" s="20"/>
      <c r="H53" s="20">
        <f>D53+E53+F53+G53</f>
        <v>704.29888000000005</v>
      </c>
    </row>
    <row r="54" spans="1:8" ht="15.75" hidden="1" x14ac:dyDescent="0.2">
      <c r="A54" s="18"/>
      <c r="B54" s="2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2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6" t="s">
        <v>18</v>
      </c>
      <c r="B56" s="47"/>
      <c r="C56" s="47"/>
      <c r="D56" s="47"/>
      <c r="E56" s="47"/>
      <c r="F56" s="47"/>
      <c r="G56" s="47"/>
      <c r="H56" s="47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13.38167872</v>
      </c>
      <c r="E57" s="27"/>
      <c r="F57" s="27"/>
      <c r="G57" s="27"/>
      <c r="H57" s="30">
        <f>D57+E57+F57+G57</f>
        <v>13.38167872</v>
      </c>
    </row>
    <row r="58" spans="1:8" ht="27.75" hidden="1" customHeight="1" x14ac:dyDescent="0.2">
      <c r="A58" s="14">
        <v>4</v>
      </c>
      <c r="B58" s="15" t="s">
        <v>30</v>
      </c>
      <c r="C58" s="15" t="s">
        <v>65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v>25.04</v>
      </c>
      <c r="H59" s="17">
        <f>SUM(G59)</f>
        <v>25.04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4" t="s">
        <v>31</v>
      </c>
      <c r="C61" s="45"/>
      <c r="D61" s="20"/>
      <c r="E61" s="20"/>
      <c r="F61" s="20"/>
      <c r="G61" s="20">
        <f>G60+G59</f>
        <v>25.04</v>
      </c>
      <c r="H61" s="20">
        <f t="shared" si="1"/>
        <v>25.04</v>
      </c>
    </row>
    <row r="62" spans="1:8" ht="14.25" hidden="1" customHeight="1" x14ac:dyDescent="0.2">
      <c r="A62" s="18"/>
      <c r="B62" s="28"/>
      <c r="C62" s="1" t="s">
        <v>62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2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2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0" ht="16.5" customHeight="1" x14ac:dyDescent="0.2">
      <c r="A65" s="18"/>
      <c r="B65" s="44" t="s">
        <v>32</v>
      </c>
      <c r="C65" s="45"/>
      <c r="D65" s="20">
        <f>D52+D61</f>
        <v>704.29888000000005</v>
      </c>
      <c r="E65" s="20">
        <f t="shared" ref="E65:F65" si="2">E52+E61</f>
        <v>301.84237999999999</v>
      </c>
      <c r="F65" s="20">
        <f t="shared" si="2"/>
        <v>0</v>
      </c>
      <c r="G65" s="20">
        <f>G61</f>
        <v>25.04</v>
      </c>
      <c r="H65" s="20">
        <f t="shared" si="1"/>
        <v>1031.1812600000001</v>
      </c>
    </row>
    <row r="66" spans="1:10" ht="16.5" hidden="1" customHeight="1" x14ac:dyDescent="0.2">
      <c r="A66" s="18"/>
      <c r="B66" s="28"/>
      <c r="C66" s="1" t="s">
        <v>62</v>
      </c>
      <c r="D66" s="20">
        <f>D53+D62</f>
        <v>704.29888000000005</v>
      </c>
      <c r="E66" s="20"/>
      <c r="F66" s="20">
        <f>F29</f>
        <v>0</v>
      </c>
      <c r="G66" s="20">
        <f>G60</f>
        <v>0</v>
      </c>
      <c r="H66" s="20">
        <f t="shared" si="1"/>
        <v>704.29888000000005</v>
      </c>
    </row>
    <row r="67" spans="1:10" ht="16.5" hidden="1" customHeight="1" x14ac:dyDescent="0.2">
      <c r="A67" s="18"/>
      <c r="B67" s="2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0" ht="16.5" hidden="1" customHeight="1" x14ac:dyDescent="0.2">
      <c r="A68" s="18"/>
      <c r="B68" s="2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0" ht="12" customHeight="1" x14ac:dyDescent="0.2">
      <c r="A69" s="46" t="s">
        <v>33</v>
      </c>
      <c r="B69" s="47"/>
      <c r="C69" s="47"/>
      <c r="D69" s="47"/>
      <c r="E69" s="47"/>
      <c r="F69" s="47"/>
      <c r="G69" s="47"/>
      <c r="H69" s="47"/>
    </row>
    <row r="70" spans="1:10" ht="12" hidden="1" customHeight="1" x14ac:dyDescent="0.2">
      <c r="A70" s="14">
        <v>11</v>
      </c>
      <c r="B70" s="27" t="s">
        <v>50</v>
      </c>
      <c r="C70" s="26"/>
      <c r="D70" s="27"/>
      <c r="E70" s="27"/>
      <c r="F70" s="27"/>
      <c r="G70" s="27"/>
      <c r="H70" s="27"/>
    </row>
    <row r="71" spans="1:10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0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0" ht="14.25" customHeight="1" x14ac:dyDescent="0.2">
      <c r="A73" s="14">
        <v>3</v>
      </c>
      <c r="B73" s="21" t="s">
        <v>57</v>
      </c>
      <c r="C73" s="15" t="s">
        <v>69</v>
      </c>
      <c r="D73" s="16"/>
      <c r="E73" s="16"/>
      <c r="F73" s="16"/>
      <c r="G73" s="31">
        <f>5100/1.2/1000</f>
        <v>4.25</v>
      </c>
      <c r="H73" s="17">
        <f t="shared" ref="H73:H78" si="3">G73</f>
        <v>4.25</v>
      </c>
    </row>
    <row r="74" spans="1:10" ht="14.25" customHeight="1" x14ac:dyDescent="0.2">
      <c r="A74" s="14">
        <v>4</v>
      </c>
      <c r="B74" s="21" t="s">
        <v>57</v>
      </c>
      <c r="C74" s="15" t="s">
        <v>42</v>
      </c>
      <c r="D74" s="16"/>
      <c r="E74" s="16"/>
      <c r="F74" s="16"/>
      <c r="G74" s="17">
        <f>35000/1000</f>
        <v>35</v>
      </c>
      <c r="H74" s="17">
        <f t="shared" si="3"/>
        <v>35</v>
      </c>
    </row>
    <row r="75" spans="1:10" ht="14.25" customHeight="1" x14ac:dyDescent="0.2">
      <c r="A75" s="14">
        <v>5</v>
      </c>
      <c r="B75" s="21" t="s">
        <v>57</v>
      </c>
      <c r="C75" s="15" t="s">
        <v>67</v>
      </c>
      <c r="D75" s="16"/>
      <c r="E75" s="16"/>
      <c r="F75" s="16"/>
      <c r="G75" s="17">
        <f>15300/1.2/1000</f>
        <v>12.75</v>
      </c>
      <c r="H75" s="17">
        <f t="shared" si="3"/>
        <v>12.75</v>
      </c>
    </row>
    <row r="76" spans="1:10" ht="14.25" customHeight="1" x14ac:dyDescent="0.2">
      <c r="A76" s="14">
        <v>6</v>
      </c>
      <c r="B76" s="21" t="s">
        <v>57</v>
      </c>
      <c r="C76" s="15" t="s">
        <v>68</v>
      </c>
      <c r="D76" s="16"/>
      <c r="E76" s="16"/>
      <c r="F76" s="16"/>
      <c r="G76" s="17">
        <f>29750/1000</f>
        <v>29.75</v>
      </c>
      <c r="H76" s="17">
        <f t="shared" si="3"/>
        <v>29.75</v>
      </c>
      <c r="J76" s="41"/>
    </row>
    <row r="77" spans="1:10" ht="14.25" customHeight="1" x14ac:dyDescent="0.2">
      <c r="A77" s="14">
        <v>7</v>
      </c>
      <c r="B77" s="21" t="s">
        <v>57</v>
      </c>
      <c r="C77" s="15" t="s">
        <v>70</v>
      </c>
      <c r="D77" s="16"/>
      <c r="E77" s="16"/>
      <c r="F77" s="16"/>
      <c r="G77" s="17">
        <f>33490/1000</f>
        <v>33.49</v>
      </c>
      <c r="H77" s="17">
        <f t="shared" si="3"/>
        <v>33.49</v>
      </c>
    </row>
    <row r="78" spans="1:10" s="32" customFormat="1" ht="14.25" customHeight="1" x14ac:dyDescent="0.2">
      <c r="A78" s="14">
        <v>8</v>
      </c>
      <c r="B78" s="21" t="s">
        <v>57</v>
      </c>
      <c r="C78" s="36" t="s">
        <v>63</v>
      </c>
      <c r="D78" s="37"/>
      <c r="E78" s="37"/>
      <c r="F78" s="37"/>
      <c r="G78" s="31">
        <v>103.11817000000001</v>
      </c>
      <c r="H78" s="17">
        <f t="shared" si="3"/>
        <v>103.11817000000001</v>
      </c>
    </row>
    <row r="79" spans="1:10" s="32" customFormat="1" ht="14.25" customHeight="1" x14ac:dyDescent="0.2">
      <c r="A79" s="14">
        <v>9</v>
      </c>
      <c r="B79" s="21" t="s">
        <v>74</v>
      </c>
      <c r="C79" s="36" t="s">
        <v>73</v>
      </c>
      <c r="D79" s="37"/>
      <c r="E79" s="37"/>
      <c r="F79" s="37"/>
      <c r="G79" s="31">
        <v>130</v>
      </c>
      <c r="H79" s="17">
        <f t="shared" ref="H79" si="4">G79</f>
        <v>130</v>
      </c>
    </row>
    <row r="80" spans="1:10" ht="27.95" customHeight="1" x14ac:dyDescent="0.2">
      <c r="A80" s="18"/>
      <c r="B80" s="44" t="s">
        <v>34</v>
      </c>
      <c r="C80" s="45"/>
      <c r="D80" s="16"/>
      <c r="E80" s="16"/>
      <c r="F80" s="16"/>
      <c r="G80" s="20">
        <f>SUM(G73:G79)</f>
        <v>348.35817000000003</v>
      </c>
      <c r="H80" s="20">
        <f>D80+E80+F80+G80</f>
        <v>348.35817000000003</v>
      </c>
      <c r="J80" s="41"/>
    </row>
    <row r="81" spans="1:11" ht="17.25" hidden="1" customHeight="1" x14ac:dyDescent="0.2">
      <c r="A81" s="18"/>
      <c r="B81" s="28"/>
      <c r="C81" s="1" t="s">
        <v>62</v>
      </c>
      <c r="D81" s="16"/>
      <c r="E81" s="16"/>
      <c r="F81" s="16"/>
      <c r="G81" s="20">
        <f>G73+G78</f>
        <v>107.36817000000001</v>
      </c>
      <c r="H81" s="20">
        <f>G81</f>
        <v>107.36817000000001</v>
      </c>
    </row>
    <row r="82" spans="1:11" x14ac:dyDescent="0.2">
      <c r="A82" s="18"/>
      <c r="B82" s="44" t="s">
        <v>19</v>
      </c>
      <c r="C82" s="45"/>
      <c r="D82" s="20">
        <f>D65+D80</f>
        <v>704.29888000000005</v>
      </c>
      <c r="E82" s="20">
        <f>E65+E80</f>
        <v>301.84237999999999</v>
      </c>
      <c r="F82" s="20">
        <f t="shared" ref="F82:G82" si="5">F65+F80</f>
        <v>0</v>
      </c>
      <c r="G82" s="20">
        <f t="shared" si="5"/>
        <v>373.39817000000005</v>
      </c>
      <c r="H82" s="20">
        <f>H52+H80</f>
        <v>1354.4994300000001</v>
      </c>
    </row>
    <row r="83" spans="1:11" ht="15.75" hidden="1" x14ac:dyDescent="0.2">
      <c r="A83" s="18"/>
      <c r="B83" s="28"/>
      <c r="C83" s="1" t="s">
        <v>62</v>
      </c>
      <c r="D83" s="20">
        <f>H66+H81</f>
        <v>811.66705000000002</v>
      </c>
      <c r="E83" s="20"/>
      <c r="F83" s="20"/>
      <c r="G83" s="20"/>
      <c r="H83" s="20"/>
    </row>
    <row r="84" spans="1:11" x14ac:dyDescent="0.2">
      <c r="A84" s="46" t="s">
        <v>35</v>
      </c>
      <c r="B84" s="47"/>
      <c r="C84" s="47"/>
      <c r="D84" s="47"/>
      <c r="E84" s="47"/>
      <c r="F84" s="47"/>
      <c r="G84" s="47"/>
      <c r="H84" s="47"/>
    </row>
    <row r="85" spans="1:11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G85" si="6">D82*0.2</f>
        <v>140.85977600000001</v>
      </c>
      <c r="E85" s="17">
        <f t="shared" si="6"/>
        <v>60.368476000000001</v>
      </c>
      <c r="F85" s="17">
        <f t="shared" si="6"/>
        <v>0</v>
      </c>
      <c r="G85" s="17">
        <f t="shared" si="6"/>
        <v>74.679634000000007</v>
      </c>
      <c r="H85" s="17">
        <f>D85+E85+F85+G85</f>
        <v>275.90788600000002</v>
      </c>
    </row>
    <row r="86" spans="1:11" ht="17.25" customHeight="1" x14ac:dyDescent="0.2">
      <c r="A86" s="18"/>
      <c r="B86" s="44" t="s">
        <v>38</v>
      </c>
      <c r="C86" s="45"/>
      <c r="D86" s="17">
        <f t="shared" ref="D86:G86" si="7">D85</f>
        <v>140.85977600000001</v>
      </c>
      <c r="E86" s="17">
        <f t="shared" si="7"/>
        <v>60.368476000000001</v>
      </c>
      <c r="F86" s="17">
        <f t="shared" si="7"/>
        <v>0</v>
      </c>
      <c r="G86" s="17">
        <f t="shared" si="7"/>
        <v>74.679634000000007</v>
      </c>
      <c r="H86" s="17">
        <f>H85</f>
        <v>275.90788600000002</v>
      </c>
    </row>
    <row r="87" spans="1:11" ht="21.75" customHeight="1" x14ac:dyDescent="0.2">
      <c r="A87" s="18"/>
      <c r="B87" s="42" t="s">
        <v>39</v>
      </c>
      <c r="C87" s="43"/>
      <c r="D87" s="22">
        <f>D86+D82</f>
        <v>845.15865600000006</v>
      </c>
      <c r="E87" s="22">
        <f t="shared" ref="E87:G87" si="8">E86+E82</f>
        <v>362.21085599999998</v>
      </c>
      <c r="F87" s="22">
        <f t="shared" si="8"/>
        <v>0</v>
      </c>
      <c r="G87" s="22">
        <f t="shared" si="8"/>
        <v>448.07780400000007</v>
      </c>
      <c r="H87" s="22">
        <f>H82*1.2</f>
        <v>1625.399316</v>
      </c>
    </row>
    <row r="88" spans="1:11" ht="15.75" hidden="1" x14ac:dyDescent="0.2">
      <c r="B88" s="23"/>
      <c r="C88" s="1" t="s">
        <v>62</v>
      </c>
      <c r="D88" s="20">
        <f>D83*1.2</f>
        <v>974.00045999999998</v>
      </c>
      <c r="E88" s="24"/>
      <c r="F88" s="24"/>
      <c r="G88" s="24"/>
      <c r="H88" s="24"/>
    </row>
    <row r="89" spans="1:11" x14ac:dyDescent="0.2">
      <c r="A89" s="6"/>
      <c r="B89" s="6"/>
      <c r="C89" s="25"/>
      <c r="D89" s="6"/>
      <c r="E89" s="6"/>
      <c r="F89" s="6"/>
      <c r="G89" s="6"/>
    </row>
    <row r="93" spans="1:11" x14ac:dyDescent="0.2">
      <c r="K93" s="41"/>
    </row>
  </sheetData>
  <mergeCells count="34">
    <mergeCell ref="A17:A20"/>
    <mergeCell ref="B17:B20"/>
    <mergeCell ref="B14:H14"/>
    <mergeCell ref="C17:C20"/>
    <mergeCell ref="D17:G17"/>
    <mergeCell ref="H17:H20"/>
    <mergeCell ref="D18:D20"/>
    <mergeCell ref="E18:E20"/>
    <mergeCell ref="F18:F20"/>
    <mergeCell ref="G18:G20"/>
    <mergeCell ref="A11:H11"/>
    <mergeCell ref="A12:H12"/>
    <mergeCell ref="C3:E3"/>
    <mergeCell ref="C2:E2"/>
    <mergeCell ref="A13:H13"/>
    <mergeCell ref="B52:C52"/>
    <mergeCell ref="B61:C61"/>
    <mergeCell ref="A56:H56"/>
    <mergeCell ref="B38:C38"/>
    <mergeCell ref="B42:C42"/>
    <mergeCell ref="A46:H46"/>
    <mergeCell ref="B48:C48"/>
    <mergeCell ref="A22:H22"/>
    <mergeCell ref="B24:C24"/>
    <mergeCell ref="A28:H28"/>
    <mergeCell ref="B32:C32"/>
    <mergeCell ref="A36:H36"/>
    <mergeCell ref="B87:C87"/>
    <mergeCell ref="B65:C65"/>
    <mergeCell ref="A69:H69"/>
    <mergeCell ref="B80:C80"/>
    <mergeCell ref="B82:C82"/>
    <mergeCell ref="A84:H84"/>
    <mergeCell ref="B86:C8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topLeftCell="A32" workbookViewId="0">
      <selection activeCell="G59" sqref="G59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6384" width="9.140625" style="6"/>
  </cols>
  <sheetData>
    <row r="1" spans="1:8" x14ac:dyDescent="0.2">
      <c r="D1" s="40"/>
      <c r="E1" s="40"/>
      <c r="F1" s="40"/>
      <c r="G1" s="40"/>
      <c r="H1" s="5" t="s">
        <v>0</v>
      </c>
    </row>
    <row r="2" spans="1:8" x14ac:dyDescent="0.2">
      <c r="B2" s="3" t="s">
        <v>1</v>
      </c>
      <c r="C2" s="51" t="s">
        <v>58</v>
      </c>
      <c r="D2" s="51"/>
      <c r="E2" s="51"/>
      <c r="F2" s="34"/>
      <c r="G2" s="34"/>
      <c r="H2" s="40"/>
    </row>
    <row r="3" spans="1:8" ht="24" customHeight="1" x14ac:dyDescent="0.2">
      <c r="C3" s="50" t="s">
        <v>2</v>
      </c>
      <c r="D3" s="50"/>
      <c r="E3" s="50"/>
      <c r="F3" s="40"/>
      <c r="G3" s="40"/>
      <c r="H3" s="40"/>
    </row>
    <row r="4" spans="1:8" x14ac:dyDescent="0.2">
      <c r="B4" s="3" t="s">
        <v>60</v>
      </c>
      <c r="D4" s="40"/>
      <c r="E4" s="7"/>
      <c r="F4" s="40"/>
      <c r="G4" s="40"/>
      <c r="H4" s="40"/>
    </row>
    <row r="5" spans="1:8" x14ac:dyDescent="0.2">
      <c r="D5" s="40"/>
      <c r="E5" s="7"/>
      <c r="F5" s="40"/>
      <c r="G5" s="40"/>
      <c r="H5" s="40"/>
    </row>
    <row r="6" spans="1:8" x14ac:dyDescent="0.2">
      <c r="B6" s="3" t="s">
        <v>20</v>
      </c>
      <c r="D6" s="9">
        <f>H87</f>
        <v>218.2276545016467</v>
      </c>
      <c r="E6" s="40" t="s">
        <v>64</v>
      </c>
      <c r="F6" s="40"/>
      <c r="G6" s="40"/>
      <c r="H6" s="40"/>
    </row>
    <row r="7" spans="1:8" x14ac:dyDescent="0.2">
      <c r="C7" s="33"/>
      <c r="D7" s="34"/>
      <c r="E7" s="35"/>
      <c r="F7" s="34"/>
      <c r="G7" s="34"/>
      <c r="H7" s="40"/>
    </row>
    <row r="8" spans="1:8" hidden="1" x14ac:dyDescent="0.2">
      <c r="D8" s="7" t="s">
        <v>3</v>
      </c>
      <c r="F8" s="40"/>
      <c r="G8" s="40"/>
      <c r="H8" s="40"/>
    </row>
    <row r="9" spans="1:8" x14ac:dyDescent="0.2">
      <c r="D9" s="40"/>
      <c r="E9" s="7"/>
      <c r="F9" s="40"/>
      <c r="G9" s="40"/>
      <c r="H9" s="40"/>
    </row>
    <row r="10" spans="1:8" x14ac:dyDescent="0.2">
      <c r="G10" s="40"/>
      <c r="H10" s="40"/>
    </row>
    <row r="11" spans="1:8" ht="15" customHeight="1" x14ac:dyDescent="0.2">
      <c r="A11" s="48" t="s">
        <v>59</v>
      </c>
      <c r="B11" s="48"/>
      <c r="C11" s="48"/>
      <c r="D11" s="48"/>
      <c r="E11" s="48"/>
      <c r="F11" s="48"/>
      <c r="G11" s="48"/>
      <c r="H11" s="48"/>
    </row>
    <row r="12" spans="1:8" ht="21.75" customHeight="1" x14ac:dyDescent="0.2">
      <c r="A12" s="49" t="s">
        <v>71</v>
      </c>
      <c r="B12" s="49"/>
      <c r="C12" s="49"/>
      <c r="D12" s="49"/>
      <c r="E12" s="49"/>
      <c r="F12" s="49"/>
      <c r="G12" s="49"/>
      <c r="H12" s="49"/>
    </row>
    <row r="13" spans="1:8" ht="18.75" hidden="1" customHeight="1" x14ac:dyDescent="0.2">
      <c r="A13" s="52" t="s">
        <v>72</v>
      </c>
      <c r="B13" s="52"/>
      <c r="C13" s="52"/>
      <c r="D13" s="52"/>
      <c r="E13" s="52"/>
      <c r="F13" s="52"/>
      <c r="G13" s="52"/>
      <c r="H13" s="52"/>
    </row>
    <row r="14" spans="1:8" ht="15" customHeight="1" x14ac:dyDescent="0.2">
      <c r="B14" s="54" t="s">
        <v>4</v>
      </c>
      <c r="C14" s="54"/>
      <c r="D14" s="54"/>
      <c r="E14" s="54"/>
      <c r="F14" s="54"/>
      <c r="G14" s="54"/>
      <c r="H14" s="54"/>
    </row>
    <row r="15" spans="1:8" x14ac:dyDescent="0.2">
      <c r="H15" s="40"/>
    </row>
    <row r="16" spans="1:8" ht="15.75" customHeight="1" x14ac:dyDescent="0.2">
      <c r="B16" s="11"/>
      <c r="C16" s="11"/>
      <c r="D16" s="10"/>
      <c r="E16" s="40"/>
      <c r="F16" s="40"/>
      <c r="G16" s="40"/>
      <c r="H16" s="40"/>
    </row>
    <row r="17" spans="1:8" ht="12.75" customHeight="1" x14ac:dyDescent="0.2">
      <c r="A17" s="43" t="s">
        <v>5</v>
      </c>
      <c r="B17" s="53" t="s">
        <v>6</v>
      </c>
      <c r="C17" s="53" t="s">
        <v>7</v>
      </c>
      <c r="D17" s="55" t="s">
        <v>8</v>
      </c>
      <c r="E17" s="55"/>
      <c r="F17" s="55"/>
      <c r="G17" s="55"/>
      <c r="H17" s="43" t="s">
        <v>21</v>
      </c>
    </row>
    <row r="18" spans="1:8" ht="12.75" customHeight="1" x14ac:dyDescent="0.2">
      <c r="A18" s="43"/>
      <c r="B18" s="53"/>
      <c r="C18" s="53"/>
      <c r="D18" s="43" t="s">
        <v>22</v>
      </c>
      <c r="E18" s="43" t="s">
        <v>9</v>
      </c>
      <c r="F18" s="43" t="s">
        <v>10</v>
      </c>
      <c r="G18" s="43" t="s">
        <v>11</v>
      </c>
      <c r="H18" s="43"/>
    </row>
    <row r="19" spans="1:8" x14ac:dyDescent="0.2">
      <c r="A19" s="43"/>
      <c r="B19" s="53"/>
      <c r="C19" s="53"/>
      <c r="D19" s="43"/>
      <c r="E19" s="43"/>
      <c r="F19" s="43"/>
      <c r="G19" s="43"/>
      <c r="H19" s="43"/>
    </row>
    <row r="20" spans="1:8" x14ac:dyDescent="0.2">
      <c r="A20" s="43"/>
      <c r="B20" s="53"/>
      <c r="C20" s="53"/>
      <c r="D20" s="43"/>
      <c r="E20" s="43"/>
      <c r="F20" s="43"/>
      <c r="G20" s="43"/>
      <c r="H20" s="43"/>
    </row>
    <row r="21" spans="1:8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8" hidden="1" x14ac:dyDescent="0.2">
      <c r="A22" s="46" t="s">
        <v>23</v>
      </c>
      <c r="B22" s="47"/>
      <c r="C22" s="47"/>
      <c r="D22" s="47"/>
      <c r="E22" s="47"/>
      <c r="F22" s="47"/>
      <c r="G22" s="47"/>
      <c r="H22" s="47"/>
    </row>
    <row r="23" spans="1:8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8" ht="21" hidden="1" customHeight="1" x14ac:dyDescent="0.2">
      <c r="A24" s="18"/>
      <c r="B24" s="44" t="s">
        <v>24</v>
      </c>
      <c r="C24" s="45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8" ht="20.25" hidden="1" customHeight="1" x14ac:dyDescent="0.2">
      <c r="A25" s="18"/>
      <c r="B25" s="38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8" ht="21" hidden="1" customHeight="1" x14ac:dyDescent="0.2">
      <c r="A26" s="18"/>
      <c r="B26" s="38"/>
      <c r="C26" s="1" t="s">
        <v>14</v>
      </c>
      <c r="D26" s="16"/>
      <c r="E26" s="16"/>
      <c r="F26" s="19"/>
      <c r="G26" s="20"/>
      <c r="H26" s="20"/>
    </row>
    <row r="27" spans="1:8" ht="21" hidden="1" customHeight="1" x14ac:dyDescent="0.2">
      <c r="A27" s="18"/>
      <c r="B27" s="38"/>
      <c r="C27" s="1" t="s">
        <v>15</v>
      </c>
      <c r="D27" s="16"/>
      <c r="E27" s="16"/>
      <c r="F27" s="19"/>
      <c r="G27" s="20"/>
      <c r="H27" s="20"/>
    </row>
    <row r="28" spans="1:8" x14ac:dyDescent="0.2">
      <c r="A28" s="46" t="s">
        <v>12</v>
      </c>
      <c r="B28" s="47"/>
      <c r="C28" s="47"/>
      <c r="D28" s="47"/>
      <c r="E28" s="47"/>
      <c r="F28" s="47"/>
      <c r="G28" s="47"/>
      <c r="H28" s="47"/>
    </row>
    <row r="29" spans="1:8" ht="39.75" customHeight="1" x14ac:dyDescent="0.2">
      <c r="A29" s="14">
        <v>1</v>
      </c>
      <c r="B29" s="15" t="s">
        <v>45</v>
      </c>
      <c r="C29" s="15" t="s">
        <v>75</v>
      </c>
      <c r="D29" s="17">
        <f>704.29888/7.21</f>
        <v>97.683617198335654</v>
      </c>
      <c r="E29" s="17">
        <f>301.84238/7.21</f>
        <v>41.86440776699029</v>
      </c>
      <c r="F29" s="17">
        <v>0</v>
      </c>
      <c r="G29" s="16">
        <v>0</v>
      </c>
      <c r="H29" s="17">
        <f t="shared" ref="H29:H34" si="0">D29+E29+F29+G29</f>
        <v>139.54802496532594</v>
      </c>
    </row>
    <row r="30" spans="1:8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8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8" ht="15.75" customHeight="1" x14ac:dyDescent="0.2">
      <c r="A32" s="18"/>
      <c r="B32" s="44" t="s">
        <v>25</v>
      </c>
      <c r="C32" s="45"/>
      <c r="D32" s="20">
        <f>D29+D30+D31</f>
        <v>97.683617198335654</v>
      </c>
      <c r="E32" s="20">
        <f>E29+E30+E31</f>
        <v>41.86440776699029</v>
      </c>
      <c r="F32" s="20">
        <f>F29+F30+F31</f>
        <v>0</v>
      </c>
      <c r="G32" s="20">
        <f>G29+G30+G31</f>
        <v>0</v>
      </c>
      <c r="H32" s="20">
        <f t="shared" si="0"/>
        <v>139.54802496532594</v>
      </c>
    </row>
    <row r="33" spans="1:8" ht="15.75" hidden="1" customHeight="1" x14ac:dyDescent="0.2">
      <c r="A33" s="18"/>
      <c r="B33" s="38"/>
      <c r="C33" s="1" t="s">
        <v>62</v>
      </c>
      <c r="D33" s="20">
        <f>D29</f>
        <v>97.683617198335654</v>
      </c>
      <c r="E33" s="20">
        <f>E31</f>
        <v>0</v>
      </c>
      <c r="F33" s="20">
        <f>F29</f>
        <v>0</v>
      </c>
      <c r="G33" s="20">
        <f>G31</f>
        <v>0</v>
      </c>
      <c r="H33" s="20">
        <f t="shared" si="0"/>
        <v>97.683617198335654</v>
      </c>
    </row>
    <row r="34" spans="1:8" ht="15" hidden="1" customHeight="1" x14ac:dyDescent="0.2">
      <c r="A34" s="18"/>
      <c r="B34" s="3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38"/>
      <c r="C35" s="1" t="s">
        <v>15</v>
      </c>
      <c r="D35" s="20">
        <f>D31</f>
        <v>0</v>
      </c>
      <c r="E35" s="20">
        <f>E29</f>
        <v>41.86440776699029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6" t="s">
        <v>26</v>
      </c>
      <c r="B36" s="47"/>
      <c r="C36" s="47"/>
      <c r="D36" s="47"/>
      <c r="E36" s="47"/>
      <c r="F36" s="47"/>
      <c r="G36" s="47"/>
      <c r="H36" s="47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4" t="s">
        <v>27</v>
      </c>
      <c r="C38" s="45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38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38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38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4" t="s">
        <v>28</v>
      </c>
      <c r="C42" s="45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38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38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38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6" t="s">
        <v>16</v>
      </c>
      <c r="B46" s="47"/>
      <c r="C46" s="47"/>
      <c r="D46" s="47"/>
      <c r="E46" s="47"/>
      <c r="F46" s="47"/>
      <c r="G46" s="47"/>
      <c r="H46" s="47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39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4" t="s">
        <v>29</v>
      </c>
      <c r="C48" s="45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8" ht="15.75" hidden="1" x14ac:dyDescent="0.2">
      <c r="A49" s="18"/>
      <c r="B49" s="38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8" ht="0.75" customHeight="1" x14ac:dyDescent="0.2">
      <c r="A50" s="18"/>
      <c r="B50" s="3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8" ht="15.75" hidden="1" x14ac:dyDescent="0.2">
      <c r="A51" s="18"/>
      <c r="B51" s="3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8" x14ac:dyDescent="0.2">
      <c r="A52" s="18"/>
      <c r="B52" s="44" t="s">
        <v>17</v>
      </c>
      <c r="C52" s="45"/>
      <c r="D52" s="20">
        <f>D48+D32</f>
        <v>97.683617198335654</v>
      </c>
      <c r="E52" s="20">
        <f>E48+E32</f>
        <v>41.86440776699029</v>
      </c>
      <c r="F52" s="20">
        <f>F48+F32</f>
        <v>0</v>
      </c>
      <c r="G52" s="20"/>
      <c r="H52" s="20">
        <f>D52+F52+E52</f>
        <v>139.54802496532594</v>
      </c>
    </row>
    <row r="53" spans="1:8" ht="15" hidden="1" customHeight="1" x14ac:dyDescent="0.2">
      <c r="A53" s="18"/>
      <c r="B53" s="38"/>
      <c r="C53" s="1" t="s">
        <v>62</v>
      </c>
      <c r="D53" s="20">
        <f>D49+D33</f>
        <v>97.683617198335654</v>
      </c>
      <c r="E53" s="20"/>
      <c r="F53" s="20">
        <f>F29</f>
        <v>0</v>
      </c>
      <c r="G53" s="20"/>
      <c r="H53" s="20">
        <f>D53+E53+F53+G53</f>
        <v>97.683617198335654</v>
      </c>
    </row>
    <row r="54" spans="1:8" ht="15.75" hidden="1" x14ac:dyDescent="0.2">
      <c r="A54" s="18"/>
      <c r="B54" s="3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8" ht="15.75" hidden="1" x14ac:dyDescent="0.2">
      <c r="A55" s="18"/>
      <c r="B55" s="3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8" ht="12" customHeight="1" x14ac:dyDescent="0.2">
      <c r="A56" s="46" t="s">
        <v>18</v>
      </c>
      <c r="B56" s="47"/>
      <c r="C56" s="47"/>
      <c r="D56" s="47"/>
      <c r="E56" s="47"/>
      <c r="F56" s="47"/>
      <c r="G56" s="47"/>
      <c r="H56" s="47"/>
    </row>
    <row r="57" spans="1:8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1.8559887267683775</v>
      </c>
      <c r="E57" s="39"/>
      <c r="F57" s="39"/>
      <c r="G57" s="39"/>
      <c r="H57" s="30">
        <f>D57+E57+F57+G57</f>
        <v>1.8559887267683775</v>
      </c>
    </row>
    <row r="58" spans="1:8" ht="27.75" hidden="1" customHeight="1" x14ac:dyDescent="0.2">
      <c r="A58" s="14">
        <v>4</v>
      </c>
      <c r="B58" s="15" t="s">
        <v>30</v>
      </c>
      <c r="C58" s="15" t="s">
        <v>65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8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f>25.04/11.51</f>
        <v>2.1754995655951346</v>
      </c>
      <c r="H59" s="17">
        <f>SUM(G59)</f>
        <v>2.1754995655951346</v>
      </c>
    </row>
    <row r="60" spans="1:8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8" x14ac:dyDescent="0.2">
      <c r="A61" s="18"/>
      <c r="B61" s="44" t="s">
        <v>31</v>
      </c>
      <c r="C61" s="45"/>
      <c r="D61" s="20"/>
      <c r="E61" s="20"/>
      <c r="F61" s="20"/>
      <c r="G61" s="20">
        <f>G60+G59</f>
        <v>2.1754995655951346</v>
      </c>
      <c r="H61" s="20">
        <f t="shared" si="1"/>
        <v>2.1754995655951346</v>
      </c>
    </row>
    <row r="62" spans="1:8" ht="14.25" hidden="1" customHeight="1" x14ac:dyDescent="0.2">
      <c r="A62" s="18"/>
      <c r="B62" s="38"/>
      <c r="C62" s="1" t="s">
        <v>62</v>
      </c>
      <c r="D62" s="17">
        <f>D61</f>
        <v>0</v>
      </c>
      <c r="E62" s="17"/>
      <c r="F62" s="17">
        <f>F29</f>
        <v>0</v>
      </c>
      <c r="G62" s="17">
        <f>G60</f>
        <v>0</v>
      </c>
      <c r="H62" s="17">
        <f t="shared" si="1"/>
        <v>0</v>
      </c>
    </row>
    <row r="63" spans="1:8" ht="13.5" hidden="1" customHeight="1" x14ac:dyDescent="0.2">
      <c r="A63" s="18"/>
      <c r="B63" s="3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8" ht="15.75" hidden="1" x14ac:dyDescent="0.2">
      <c r="A64" s="18"/>
      <c r="B64" s="3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0" ht="16.5" customHeight="1" x14ac:dyDescent="0.2">
      <c r="A65" s="18"/>
      <c r="B65" s="44" t="s">
        <v>32</v>
      </c>
      <c r="C65" s="45"/>
      <c r="D65" s="20">
        <f>D52+D61</f>
        <v>97.683617198335654</v>
      </c>
      <c r="E65" s="20">
        <f t="shared" ref="E65:F65" si="2">E52+E61</f>
        <v>41.86440776699029</v>
      </c>
      <c r="F65" s="20">
        <f t="shared" si="2"/>
        <v>0</v>
      </c>
      <c r="G65" s="20">
        <f>G61</f>
        <v>2.1754995655951346</v>
      </c>
      <c r="H65" s="20">
        <f t="shared" si="1"/>
        <v>141.72352453092108</v>
      </c>
    </row>
    <row r="66" spans="1:10" ht="16.5" hidden="1" customHeight="1" x14ac:dyDescent="0.2">
      <c r="A66" s="18"/>
      <c r="B66" s="38"/>
      <c r="C66" s="1" t="s">
        <v>62</v>
      </c>
      <c r="D66" s="20">
        <f>D53+D62</f>
        <v>97.683617198335654</v>
      </c>
      <c r="E66" s="20"/>
      <c r="F66" s="20">
        <f>F29</f>
        <v>0</v>
      </c>
      <c r="G66" s="20">
        <f>G60</f>
        <v>0</v>
      </c>
      <c r="H66" s="20">
        <f t="shared" si="1"/>
        <v>97.683617198335654</v>
      </c>
    </row>
    <row r="67" spans="1:10" ht="16.5" hidden="1" customHeight="1" x14ac:dyDescent="0.2">
      <c r="A67" s="18"/>
      <c r="B67" s="3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0" ht="16.5" hidden="1" customHeight="1" x14ac:dyDescent="0.2">
      <c r="A68" s="18"/>
      <c r="B68" s="3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0" ht="12" customHeight="1" x14ac:dyDescent="0.2">
      <c r="A69" s="46" t="s">
        <v>33</v>
      </c>
      <c r="B69" s="47"/>
      <c r="C69" s="47"/>
      <c r="D69" s="47"/>
      <c r="E69" s="47"/>
      <c r="F69" s="47"/>
      <c r="G69" s="47"/>
      <c r="H69" s="47"/>
    </row>
    <row r="70" spans="1:10" ht="12" hidden="1" customHeight="1" x14ac:dyDescent="0.2">
      <c r="A70" s="14">
        <v>11</v>
      </c>
      <c r="B70" s="39" t="s">
        <v>50</v>
      </c>
      <c r="C70" s="26"/>
      <c r="D70" s="39"/>
      <c r="E70" s="39"/>
      <c r="F70" s="39"/>
      <c r="G70" s="39"/>
      <c r="H70" s="39"/>
    </row>
    <row r="71" spans="1:10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0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0" ht="14.25" customHeight="1" x14ac:dyDescent="0.2">
      <c r="A73" s="14">
        <v>3</v>
      </c>
      <c r="B73" s="21" t="s">
        <v>57</v>
      </c>
      <c r="C73" s="15" t="s">
        <v>69</v>
      </c>
      <c r="D73" s="16"/>
      <c r="E73" s="16"/>
      <c r="F73" s="16"/>
      <c r="G73" s="31">
        <f>5100/1.2/1000/11.51</f>
        <v>0.36924413553431801</v>
      </c>
      <c r="H73" s="17">
        <f t="shared" ref="H73:H78" si="3">G73</f>
        <v>0.36924413553431801</v>
      </c>
    </row>
    <row r="74" spans="1:10" ht="14.25" customHeight="1" x14ac:dyDescent="0.2">
      <c r="A74" s="14">
        <v>4</v>
      </c>
      <c r="B74" s="21" t="s">
        <v>57</v>
      </c>
      <c r="C74" s="15" t="s">
        <v>42</v>
      </c>
      <c r="D74" s="16"/>
      <c r="E74" s="16"/>
      <c r="F74" s="16"/>
      <c r="G74" s="17">
        <f>35000/1000/11.51</f>
        <v>3.0408340573414421</v>
      </c>
      <c r="H74" s="17">
        <f t="shared" si="3"/>
        <v>3.0408340573414421</v>
      </c>
    </row>
    <row r="75" spans="1:10" ht="14.25" customHeight="1" x14ac:dyDescent="0.2">
      <c r="A75" s="14">
        <v>5</v>
      </c>
      <c r="B75" s="21" t="s">
        <v>57</v>
      </c>
      <c r="C75" s="15" t="s">
        <v>67</v>
      </c>
      <c r="D75" s="16"/>
      <c r="E75" s="16"/>
      <c r="F75" s="16"/>
      <c r="G75" s="17">
        <f>15300/1.2/1000/11.51</f>
        <v>1.1077324066029539</v>
      </c>
      <c r="H75" s="17">
        <f t="shared" si="3"/>
        <v>1.1077324066029539</v>
      </c>
    </row>
    <row r="76" spans="1:10" ht="14.25" customHeight="1" x14ac:dyDescent="0.2">
      <c r="A76" s="14">
        <v>6</v>
      </c>
      <c r="B76" s="21" t="s">
        <v>57</v>
      </c>
      <c r="C76" s="15" t="s">
        <v>68</v>
      </c>
      <c r="D76" s="16"/>
      <c r="E76" s="16"/>
      <c r="F76" s="16"/>
      <c r="G76" s="17">
        <f>29750/1000/11.51</f>
        <v>2.5847089487402259</v>
      </c>
      <c r="H76" s="17">
        <f t="shared" si="3"/>
        <v>2.5847089487402259</v>
      </c>
      <c r="J76" s="41"/>
    </row>
    <row r="77" spans="1:10" ht="14.25" customHeight="1" x14ac:dyDescent="0.2">
      <c r="A77" s="14">
        <v>7</v>
      </c>
      <c r="B77" s="21" t="s">
        <v>57</v>
      </c>
      <c r="C77" s="15" t="s">
        <v>70</v>
      </c>
      <c r="D77" s="16"/>
      <c r="E77" s="16"/>
      <c r="F77" s="16"/>
      <c r="G77" s="17">
        <f>33490/1000/11.51</f>
        <v>2.9096437880104258</v>
      </c>
      <c r="H77" s="17">
        <f t="shared" si="3"/>
        <v>2.9096437880104258</v>
      </c>
    </row>
    <row r="78" spans="1:10" s="32" customFormat="1" ht="14.25" customHeight="1" x14ac:dyDescent="0.2">
      <c r="A78" s="14">
        <v>8</v>
      </c>
      <c r="B78" s="21" t="s">
        <v>57</v>
      </c>
      <c r="C78" s="36" t="s">
        <v>63</v>
      </c>
      <c r="D78" s="37"/>
      <c r="E78" s="37"/>
      <c r="F78" s="37"/>
      <c r="G78" s="31">
        <f>103.11817/4.91</f>
        <v>21.001663951120165</v>
      </c>
      <c r="H78" s="17">
        <f t="shared" si="3"/>
        <v>21.001663951120165</v>
      </c>
    </row>
    <row r="79" spans="1:10" s="32" customFormat="1" ht="14.25" customHeight="1" x14ac:dyDescent="0.2">
      <c r="A79" s="14">
        <v>9</v>
      </c>
      <c r="B79" s="21" t="s">
        <v>74</v>
      </c>
      <c r="C79" s="36" t="s">
        <v>73</v>
      </c>
      <c r="D79" s="37"/>
      <c r="E79" s="37"/>
      <c r="F79" s="37"/>
      <c r="G79" s="31">
        <f>130/11.51</f>
        <v>11.294526498696786</v>
      </c>
      <c r="H79" s="17">
        <f t="shared" ref="H79" si="4">G79</f>
        <v>11.294526498696786</v>
      </c>
    </row>
    <row r="80" spans="1:10" ht="27.95" customHeight="1" x14ac:dyDescent="0.2">
      <c r="A80" s="18"/>
      <c r="B80" s="44" t="s">
        <v>34</v>
      </c>
      <c r="C80" s="45"/>
      <c r="D80" s="16"/>
      <c r="E80" s="16"/>
      <c r="F80" s="16"/>
      <c r="G80" s="20">
        <f>SUM(G73:G79)</f>
        <v>42.308353786046318</v>
      </c>
      <c r="H80" s="20">
        <f>D80+E80+F80+G80</f>
        <v>42.308353786046318</v>
      </c>
      <c r="J80" s="41"/>
    </row>
    <row r="81" spans="1:8" ht="17.25" hidden="1" customHeight="1" x14ac:dyDescent="0.2">
      <c r="A81" s="18"/>
      <c r="B81" s="38"/>
      <c r="C81" s="1" t="s">
        <v>62</v>
      </c>
      <c r="D81" s="16"/>
      <c r="E81" s="16"/>
      <c r="F81" s="16"/>
      <c r="G81" s="20">
        <f>G73+G78</f>
        <v>21.370908086654481</v>
      </c>
      <c r="H81" s="20">
        <f>G81</f>
        <v>21.370908086654481</v>
      </c>
    </row>
    <row r="82" spans="1:8" x14ac:dyDescent="0.2">
      <c r="A82" s="18"/>
      <c r="B82" s="44" t="s">
        <v>19</v>
      </c>
      <c r="C82" s="45"/>
      <c r="D82" s="20">
        <f>D65+D80</f>
        <v>97.683617198335654</v>
      </c>
      <c r="E82" s="20">
        <f>E65+E80</f>
        <v>41.86440776699029</v>
      </c>
      <c r="F82" s="20">
        <f t="shared" ref="F82:G82" si="5">F65+F80</f>
        <v>0</v>
      </c>
      <c r="G82" s="20">
        <f t="shared" si="5"/>
        <v>44.48385335164145</v>
      </c>
      <c r="H82" s="20">
        <f>H52+H80</f>
        <v>181.85637875137226</v>
      </c>
    </row>
    <row r="83" spans="1:8" ht="15.75" hidden="1" x14ac:dyDescent="0.2">
      <c r="A83" s="18"/>
      <c r="B83" s="38"/>
      <c r="C83" s="1" t="s">
        <v>62</v>
      </c>
      <c r="D83" s="20">
        <f>H66+H81</f>
        <v>119.05452528499013</v>
      </c>
      <c r="E83" s="20"/>
      <c r="F83" s="20"/>
      <c r="G83" s="20"/>
      <c r="H83" s="20"/>
    </row>
    <row r="84" spans="1:8" x14ac:dyDescent="0.2">
      <c r="A84" s="46" t="s">
        <v>35</v>
      </c>
      <c r="B84" s="47"/>
      <c r="C84" s="47"/>
      <c r="D84" s="47"/>
      <c r="E84" s="47"/>
      <c r="F84" s="47"/>
      <c r="G84" s="47"/>
      <c r="H84" s="47"/>
    </row>
    <row r="85" spans="1:8" ht="27.75" customHeight="1" x14ac:dyDescent="0.2">
      <c r="A85" s="14">
        <v>10</v>
      </c>
      <c r="B85" s="15" t="s">
        <v>36</v>
      </c>
      <c r="C85" s="15" t="s">
        <v>37</v>
      </c>
      <c r="D85" s="17">
        <f t="shared" ref="D85:G85" si="6">D82*0.2</f>
        <v>19.536723439667131</v>
      </c>
      <c r="E85" s="17">
        <f t="shared" si="6"/>
        <v>8.3728815533980576</v>
      </c>
      <c r="F85" s="17">
        <f t="shared" si="6"/>
        <v>0</v>
      </c>
      <c r="G85" s="17">
        <f t="shared" si="6"/>
        <v>8.8967706703282907</v>
      </c>
      <c r="H85" s="17">
        <f>D85+E85+F85+G85</f>
        <v>36.806375663393482</v>
      </c>
    </row>
    <row r="86" spans="1:8" ht="17.25" customHeight="1" x14ac:dyDescent="0.2">
      <c r="A86" s="18"/>
      <c r="B86" s="44" t="s">
        <v>38</v>
      </c>
      <c r="C86" s="45"/>
      <c r="D86" s="17">
        <f t="shared" ref="D86:G86" si="7">D85</f>
        <v>19.536723439667131</v>
      </c>
      <c r="E86" s="17">
        <f t="shared" si="7"/>
        <v>8.3728815533980576</v>
      </c>
      <c r="F86" s="17">
        <f t="shared" si="7"/>
        <v>0</v>
      </c>
      <c r="G86" s="17">
        <f t="shared" si="7"/>
        <v>8.8967706703282907</v>
      </c>
      <c r="H86" s="17">
        <f>H85</f>
        <v>36.806375663393482</v>
      </c>
    </row>
    <row r="87" spans="1:8" ht="21.75" customHeight="1" x14ac:dyDescent="0.2">
      <c r="A87" s="18"/>
      <c r="B87" s="42" t="s">
        <v>39</v>
      </c>
      <c r="C87" s="43"/>
      <c r="D87" s="22">
        <f>D86+D82</f>
        <v>117.22034063800278</v>
      </c>
      <c r="E87" s="22">
        <f t="shared" ref="E87:G87" si="8">E86+E82</f>
        <v>50.237289320388349</v>
      </c>
      <c r="F87" s="22">
        <f t="shared" si="8"/>
        <v>0</v>
      </c>
      <c r="G87" s="22">
        <f t="shared" si="8"/>
        <v>53.380624021969737</v>
      </c>
      <c r="H87" s="22">
        <f>H82*1.2</f>
        <v>218.2276545016467</v>
      </c>
    </row>
    <row r="88" spans="1:8" ht="15.75" hidden="1" x14ac:dyDescent="0.2">
      <c r="B88" s="23"/>
      <c r="C88" s="1" t="s">
        <v>62</v>
      </c>
      <c r="D88" s="20">
        <f>D83*1.2</f>
        <v>142.86543034198814</v>
      </c>
      <c r="E88" s="24"/>
      <c r="F88" s="24"/>
      <c r="G88" s="24"/>
      <c r="H88" s="24"/>
    </row>
    <row r="89" spans="1:8" x14ac:dyDescent="0.2">
      <c r="A89" s="6"/>
      <c r="B89" s="6"/>
      <c r="C89" s="25"/>
      <c r="D89" s="6"/>
      <c r="E89" s="6"/>
      <c r="F89" s="6"/>
      <c r="G89" s="6"/>
    </row>
  </sheetData>
  <mergeCells count="34">
    <mergeCell ref="B80:C80"/>
    <mergeCell ref="B82:C82"/>
    <mergeCell ref="A84:H84"/>
    <mergeCell ref="B65:C65"/>
    <mergeCell ref="A69:H69"/>
    <mergeCell ref="G18:G20"/>
    <mergeCell ref="B61:C61"/>
    <mergeCell ref="A22:H22"/>
    <mergeCell ref="B24:C24"/>
    <mergeCell ref="A28:H28"/>
    <mergeCell ref="B32:C32"/>
    <mergeCell ref="A36:H36"/>
    <mergeCell ref="B38:C38"/>
    <mergeCell ref="B42:C42"/>
    <mergeCell ref="A46:H46"/>
    <mergeCell ref="B48:C48"/>
    <mergeCell ref="B52:C52"/>
    <mergeCell ref="A56:H56"/>
    <mergeCell ref="B86:C86"/>
    <mergeCell ref="B87:C87"/>
    <mergeCell ref="B14:H14"/>
    <mergeCell ref="C2:E2"/>
    <mergeCell ref="C3:E3"/>
    <mergeCell ref="A11:H11"/>
    <mergeCell ref="A12:H12"/>
    <mergeCell ref="A13:H13"/>
    <mergeCell ref="A17:A20"/>
    <mergeCell ref="B17:B20"/>
    <mergeCell ref="C17:C20"/>
    <mergeCell ref="D17:G17"/>
    <mergeCell ref="H17:H20"/>
    <mergeCell ref="D18:D20"/>
    <mergeCell ref="E18:E20"/>
    <mergeCell ref="F18:F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</vt:lpstr>
      <vt:lpstr>ССР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Глюкова Виктория Николаевна</cp:lastModifiedBy>
  <cp:lastPrinted>2020-11-25T13:53:30Z</cp:lastPrinted>
  <dcterms:created xsi:type="dcterms:W3CDTF">2015-06-05T18:19:34Z</dcterms:created>
  <dcterms:modified xsi:type="dcterms:W3CDTF">2022-07-14T12:02:07Z</dcterms:modified>
</cp:coreProperties>
</file>