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54\"/>
    </mc:Choice>
  </mc:AlternateContent>
  <bookViews>
    <workbookView xWindow="-120" yWindow="-120" windowWidth="24240" windowHeight="13140" activeTab="1"/>
  </bookViews>
  <sheets>
    <sheet name="20-1-20-1-01-00-2-0054" sheetId="1" r:id="rId1"/>
    <sheet name="T6" sheetId="2" r:id="rId2"/>
  </sheets>
  <definedNames>
    <definedName name="_xlnm.Print_Titles" localSheetId="0">'20-1-20-1-01-00-2-0054'!$19:$19</definedName>
    <definedName name="_xlnm.Print_Area" localSheetId="0">'20-1-20-1-01-00-2-0054'!$A$1:$S$37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<sst xmlns="http://schemas.openxmlformats.org/spreadsheetml/2006/main" count="123" uniqueCount="114">
  <si>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</si>
  <si>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</si>
  <si>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</si>
  <si>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</si>
  <si>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</si>
  <si>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</si>
  <si>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</si>
  <si>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</si>
  <si>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</si>
  <si>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</si>
  <si>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</si>
  <si>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</si>
  <si>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</si>
  <si>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</si>
  <si>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</si>
  <si>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</si>
  <si>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</si>
  <si>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</si>
  <si>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</si>
  <si>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</si>
  <si>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</si>
  <si>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</si>
  <si>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</si>
  <si>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</si>
  <si>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</si>
  <si>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</si>
  <si>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</si>
  <si>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</si>
  <si>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Б2-02-4</t>
  </si>
  <si>
    <t xml:space="preserve">УНЦ КЛ 6-500 кВ (с алюминиевой жилой) (тыс. руб.) </t>
  </si>
  <si>
    <t>К1-04-2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</si>
  <si>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</si>
  <si>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</si>
  <si>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</si>
  <si>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</si>
  <si>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</si>
  <si>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</si>
  <si>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</si>
  <si>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Н1-04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</si>
  <si>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</si>
  <si>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</si>
  <si>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</si>
  <si>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</si>
  <si>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</si>
  <si>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</si>
  <si>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</si>
  <si>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</si>
  <si>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</si>
  <si>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</si>
  <si>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</si>
  <si>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</si>
  <si>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</si>
  <si>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</si>
  <si>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</si>
  <si>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</si>
  <si>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</si>
  <si>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</si>
  <si>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</si>
  <si>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</si>
  <si>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</si>
  <si>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</si>
  <si>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Ф1-04-2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</si>
  <si>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</si>
  <si>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</si>
  <si>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</si>
  <si>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</si>
  <si>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</si>
  <si>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</si>
  <si>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</si>
  <si>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</si>
  <si>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</si>
  <si>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</si>
  <si>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Тихв, Стр-во 2КЛ-10 кВ от ТП-112 до точки врезки  в КЛ-10 кВ от ТП-2 (Инв.№ 200000128) (КЛ-10 от ТП-10 фид. 143-10) в г. Тихвин ЛО (20-1-20-1-01-00-2-0054)</t>
  </si>
  <si>
    <t>J_20-1-20-1-01-00-2-0054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</si>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</sst>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85546875" style="4" customWidth="1"/>
    <col min="14" max="14" width="15.5703125" style="5" customWidth="1"/>
    <col min="15" max="15" width="10.85546875" style="5" customWidth="1"/>
    <col min="16" max="16" width="16.28515625" style="5" customWidth="1"/>
    <col min="17" max="17" width="24.42578125" style="5" customWidth="1"/>
    <col min="18" max="18" width="15.285156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/>
      <c r="N20" s="31" t="s">
        <v>27</v>
      </c>
      <c r="O20" s="31" t="s">
        <v>28</v>
      </c>
      <c r="P20" s="31">
        <v>2703</v>
      </c>
      <c r="Q20" s="31">
        <v>1</v>
      </c>
      <c r="R20" s="31">
        <f>M20*P20*Q20</f>
        <v>0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/>
      <c r="N21" s="31" t="s">
        <v>27</v>
      </c>
      <c r="O21" s="31" t="s">
        <v>30</v>
      </c>
      <c r="P21" s="31">
        <v>2037</v>
      </c>
      <c r="Q21" s="31">
        <v>1.08</v>
      </c>
      <c r="R21" s="31">
        <f>M21*P21*Q21</f>
        <v>0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>
        <v>0.09</v>
      </c>
      <c r="N24" s="31" t="s">
        <v>37</v>
      </c>
      <c r="O24" s="31" t="s">
        <v>38</v>
      </c>
      <c r="P24" s="31">
        <v>23636</v>
      </c>
      <c r="Q24" s="31">
        <v>1.08</v>
      </c>
      <c r="R24" s="31">
        <f t="shared" si="1"/>
        <v>2297.4191999999998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/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0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25318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0.09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15.03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2923.4492</v>
      </c>
      <c r="S37" s="43" t="s">
        <v>69</v>
      </c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4.1406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2923.4492</v>
      </c>
      <c r="D3" s="57">
        <v>2923.4492</v>
      </c>
      <c r="E3" s="1"/>
    </row>
    <row r="4" spans="1:5" ht="15.75" x14ac:dyDescent="0.25">
      <c r="A4" s="49" t="s">
        <v>80</v>
      </c>
      <c r="B4" s="50" t="s">
        <v>81</v>
      </c>
      <c r="C4" s="52">
        <v>584.68984</v>
      </c>
      <c r="D4" s="58">
        <f>D3*0.2</f>
        <v>584.68984</v>
      </c>
      <c r="E4" s="1"/>
    </row>
    <row r="5" spans="1:5" ht="110.25" x14ac:dyDescent="0.25">
      <c r="A5" s="49" t="s">
        <v>82</v>
      </c>
      <c r="B5" s="53" t="s">
        <v>83</v>
      </c>
      <c r="C5" s="54">
        <v>3508.13904</v>
      </c>
      <c r="D5" s="57">
        <f>D3+D4</f>
        <v>3508.13904</v>
      </c>
      <c r="E5" s="1"/>
    </row>
    <row r="6" spans="1:5" ht="78.75" x14ac:dyDescent="0.25">
      <c r="A6" s="49" t="s">
        <v>84</v>
      </c>
      <c r="B6" s="53" t="s">
        <v>85</v>
      </c>
      <c r="C6" s="52">
        <v>4272.0899099943472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4262.5929138582896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3508.13904</v>
      </c>
      <c r="D8" s="58">
        <f>D5-D7</f>
        <v>3508.13904</v>
      </c>
      <c r="E8" s="1"/>
    </row>
    <row r="9" spans="1:5" ht="110.25" x14ac:dyDescent="0.25">
      <c r="A9" s="49" t="s">
        <v>90</v>
      </c>
      <c r="B9" s="50" t="s">
        <v>91</v>
      </c>
      <c r="C9" s="55">
        <v>3082.6569100000006</v>
      </c>
      <c r="D9" s="58">
        <f>SUM(D10:D17)</f>
        <v>3082.6569100000006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60.025199999999991</v>
      </c>
      <c r="D12" s="58">
        <v>60.025199999999991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3022.6317100000006</v>
      </c>
      <c r="D13" s="58">
        <v>3022.6317100000006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4.2720899099943468</v>
      </c>
      <c r="D18" s="58">
        <f>D6/1000</f>
        <v>4.2625929138582901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4.2720899099943468</v>
      </c>
      <c r="D20" s="57">
        <f>D18+D19</f>
        <v>4.2625929138582901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20-1-20-1-01-00-2-0054</vt:lpstr>
      <vt:lpstr>T6</vt:lpstr>
      <vt:lpstr>'20-1-20-1-01-00-2-0054'!Заголовки_для_печати</vt:lpstr>
      <vt:lpstr>'20-1-20-1-01-00-2-0054'!Область_печати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2021-02-14T07:09:37Z</dcterms:created>
  <dcterms:modified xsi:type="dcterms:W3CDTF">2023-02-24T12:09:07Z</dcterms:modified>
</cp:coreProperties>
</file>