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ybenov-bb\Desktop\ССР\"/>
    </mc:Choice>
  </mc:AlternateContent>
  <bookViews>
    <workbookView xWindow="0" yWindow="0" windowWidth="28800" windowHeight="11610"/>
  </bookViews>
  <sheets>
    <sheet name="тек.ц.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0">тек.ц.!$A$1:$H$49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2" l="1"/>
  <c r="D25" i="2"/>
  <c r="G40" i="2"/>
  <c r="G42" i="2"/>
  <c r="G39" i="2"/>
  <c r="G38" i="2"/>
  <c r="G37" i="2"/>
  <c r="G25" i="2"/>
  <c r="G28" i="2"/>
  <c r="G41" i="1" l="1"/>
  <c r="G41" i="2" s="1"/>
  <c r="E44" i="2" l="1"/>
  <c r="F44" i="2"/>
  <c r="D44" i="2"/>
  <c r="H38" i="2"/>
  <c r="H39" i="2"/>
  <c r="H40" i="2"/>
  <c r="H41" i="2"/>
  <c r="H42" i="2"/>
  <c r="H37" i="2"/>
  <c r="E34" i="2"/>
  <c r="F34" i="2"/>
  <c r="D34" i="2"/>
  <c r="E29" i="2"/>
  <c r="F29" i="2"/>
  <c r="G29" i="2"/>
  <c r="D29" i="2"/>
  <c r="H28" i="2"/>
  <c r="H25" i="2"/>
  <c r="D44" i="1"/>
  <c r="E44" i="1"/>
  <c r="F44" i="1"/>
  <c r="H38" i="1"/>
  <c r="H39" i="1"/>
  <c r="H40" i="1"/>
  <c r="H41" i="1"/>
  <c r="H42" i="1"/>
  <c r="H37" i="1"/>
  <c r="E34" i="1"/>
  <c r="F34" i="1"/>
  <c r="D34" i="1"/>
  <c r="H28" i="1"/>
  <c r="G29" i="1"/>
  <c r="F29" i="1"/>
  <c r="E29" i="1"/>
  <c r="D29" i="1"/>
  <c r="D26" i="1"/>
  <c r="H29" i="2" l="1"/>
  <c r="D30" i="1"/>
  <c r="H29" i="1"/>
  <c r="F26" i="1"/>
  <c r="F30" i="1" s="1"/>
  <c r="F35" i="1" s="1"/>
  <c r="F45" i="1" s="1"/>
  <c r="F47" i="1" s="1"/>
  <c r="F49" i="1" s="1"/>
  <c r="G26" i="1"/>
  <c r="G30" i="1" s="1"/>
  <c r="D35" i="1" l="1"/>
  <c r="D45" i="1" s="1"/>
  <c r="F48" i="1"/>
  <c r="H25" i="1" l="1"/>
  <c r="E26" i="2" l="1"/>
  <c r="E30" i="2" s="1"/>
  <c r="E35" i="2" s="1"/>
  <c r="E45" i="2" s="1"/>
  <c r="D26" i="2"/>
  <c r="E26" i="1"/>
  <c r="E30" i="1" s="1"/>
  <c r="G33" i="1" l="1"/>
  <c r="H33" i="1" s="1"/>
  <c r="G32" i="1"/>
  <c r="G43" i="1"/>
  <c r="D30" i="2"/>
  <c r="E35" i="1"/>
  <c r="E45" i="1" s="1"/>
  <c r="G26" i="2"/>
  <c r="G30" i="2" s="1"/>
  <c r="F26" i="2"/>
  <c r="F30" i="2" s="1"/>
  <c r="F35" i="2" s="1"/>
  <c r="F45" i="2" s="1"/>
  <c r="H26" i="2" l="1"/>
  <c r="G33" i="2"/>
  <c r="H33" i="2" s="1"/>
  <c r="G32" i="2"/>
  <c r="G43" i="2"/>
  <c r="G44" i="1"/>
  <c r="H44" i="1" s="1"/>
  <c r="H43" i="1"/>
  <c r="H30" i="2"/>
  <c r="D35" i="2"/>
  <c r="G34" i="1"/>
  <c r="H32" i="1"/>
  <c r="E47" i="1"/>
  <c r="E48" i="1" s="1"/>
  <c r="D47" i="1"/>
  <c r="D48" i="1" s="1"/>
  <c r="E47" i="2"/>
  <c r="E48" i="2" s="1"/>
  <c r="F47" i="2"/>
  <c r="F48" i="2" s="1"/>
  <c r="H43" i="2" l="1"/>
  <c r="G44" i="2"/>
  <c r="H44" i="2" s="1"/>
  <c r="G34" i="2"/>
  <c r="H32" i="2"/>
  <c r="D45" i="2"/>
  <c r="D47" i="2" s="1"/>
  <c r="D49" i="2" s="1"/>
  <c r="H34" i="1"/>
  <c r="G35" i="1"/>
  <c r="G45" i="1" s="1"/>
  <c r="H45" i="1" s="1"/>
  <c r="H26" i="1"/>
  <c r="H30" i="1" s="1"/>
  <c r="F49" i="2"/>
  <c r="E49" i="2"/>
  <c r="D49" i="1"/>
  <c r="E49" i="1"/>
  <c r="G35" i="2" l="1"/>
  <c r="H34" i="2"/>
  <c r="G47" i="1"/>
  <c r="G48" i="1" s="1"/>
  <c r="H48" i="1" s="1"/>
  <c r="H35" i="1"/>
  <c r="H47" i="1"/>
  <c r="H49" i="1" s="1"/>
  <c r="D6" i="1" s="1"/>
  <c r="D48" i="2"/>
  <c r="G45" i="2" l="1"/>
  <c r="H35" i="2"/>
  <c r="G49" i="1"/>
  <c r="G47" i="2" l="1"/>
  <c r="G48" i="2" s="1"/>
  <c r="H48" i="2" s="1"/>
  <c r="H45" i="2"/>
  <c r="H47" i="2" s="1"/>
  <c r="H49" i="2" s="1"/>
  <c r="D6" i="2" s="1"/>
  <c r="G49" i="2" l="1"/>
</calcChain>
</file>

<file path=xl/sharedStrings.xml><?xml version="1.0" encoding="utf-8"?>
<sst xmlns="http://schemas.openxmlformats.org/spreadsheetml/2006/main" count="110" uniqueCount="54">
  <si>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</si>
  <si>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</si>
  <si>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</si>
  <si>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</si>
  <si>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</si>
  <si>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</si>
  <si>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</si>
  <si>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</si>
  <si>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</si>
  <si>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</si>
  <si>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</si>
  <si>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</si>
  <si>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</si>
  <si>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</si>
  <si>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</si>
  <si>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</si>
  <si>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</si>
  <si>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</si>
  <si>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</si>
  <si>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</si>
  <si>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</si>
  <si>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</si>
  <si>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</si>
  <si>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</si>
  <si>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</si>
  <si>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Топосьемка</t>
  </si>
  <si>
    <t>КИС</t>
  </si>
  <si>
    <t>Вынос в натуру</t>
  </si>
  <si>
    <t>РТН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</si>
  <si>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</si>
  <si>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</si>
  <si>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</si>
  <si>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</si>
  <si>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</si>
  <si>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</si>
  <si>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Затраты заказчика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</si>
  <si>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</si>
  <si>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</si>
  <si>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</si>
  <si>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</si>
  <si>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Главе 10. "Прочие работы и затраты"</t>
  </si>
  <si>
    <t>Итого по Главам 1-10</t>
  </si>
  <si>
    <t xml:space="preserve"> тыс. руб.</t>
  </si>
  <si>
    <t>Сводный сметный расчет в сумме</t>
  </si>
  <si>
    <t>тыс. руб.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</si>
  <si>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</si>
  <si>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приказ АО "ЛОЭСК" №550а о/д от 29.12.2021</t>
  </si>
  <si>
    <t>Составлена в ценах по состоянию на 2001</t>
  </si>
  <si>
    <t>Составлена в ценах по состоянию на 2 кв.2022 г.</t>
  </si>
  <si>
    <t xml:space="preserve">Стр-во КЛ 10 кВ от ТП-8 до ТП-38 взамен части существ КЛ ТП-8 - ТП-15, ТП-8 - ТП-38 (инв. № 090000201) в г. Кириши ЛО (20-1-20-1-01-00-2-0060) </t>
  </si>
  <si>
    <t xml:space="preserve">Пусконаладочные работы </t>
  </si>
  <si>
    <t>Проектные работы</t>
  </si>
  <si>
    <t xml:space="preserve">Кириш, Стр-во КЛ 10 кВ от ТП-8 до ТП-38 взамен части существ КЛ ТП-8 - ТП-15, ТП-8 - ТП-38 (инв. № 090000201) в г. Кириши ЛО (20-1-20-1-01-00-2-0060) </t>
  </si>
  <si>
    <t>Договор подряда №00-0691/2020 РДПДР от 19.11.2020 г., заявка № 00-0691/2020 РДПДР-5 от 06.10.2021г.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</si>
</sst>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7" fillId="0" borderId="3" xfId="1" applyNumberFormat="1" applyFont="1" applyFill="1" applyBorder="1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49" fontId="1" fillId="0" borderId="0" xfId="0" quotePrefix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topLeftCell="A25" zoomScale="75" zoomScaleNormal="75" zoomScaleSheetLayoutView="80" workbookViewId="0">
      <selection activeCell="B7" sqref="B7:H7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9" x14ac:dyDescent="0.2">
      <c r="D1" s="2"/>
      <c r="E1" s="2"/>
      <c r="F1" s="2"/>
      <c r="G1" s="2"/>
      <c r="H1" s="3" t="s">
        <v>0</v>
      </c>
    </row>
    <row r="2" spans="2:9" x14ac:dyDescent="0.2">
      <c r="B2" s="1" t="s">
        <v>1</v>
      </c>
      <c r="C2" s="31" t="s">
        <v>2</v>
      </c>
      <c r="D2" s="31"/>
      <c r="E2" s="31"/>
      <c r="F2" s="31"/>
      <c r="G2" s="31"/>
      <c r="H2" s="2"/>
    </row>
    <row r="3" spans="2:9" x14ac:dyDescent="0.2">
      <c r="C3" s="5"/>
      <c r="D3" s="6" t="s">
        <v>3</v>
      </c>
      <c r="E3" s="7"/>
      <c r="F3" s="8"/>
      <c r="G3" s="8"/>
      <c r="H3" s="2"/>
    </row>
    <row r="4" spans="2:9" x14ac:dyDescent="0.2">
      <c r="B4" s="1" t="s">
        <v>4</v>
      </c>
      <c r="C4" s="9"/>
      <c r="D4" s="2"/>
      <c r="E4" s="10"/>
      <c r="F4" s="2"/>
      <c r="G4" s="2"/>
      <c r="H4" s="2"/>
    </row>
    <row r="5" spans="2:9" x14ac:dyDescent="0.2">
      <c r="D5" s="2"/>
      <c r="E5" s="10"/>
      <c r="F5" s="2"/>
      <c r="G5" s="2"/>
      <c r="H5" s="2"/>
    </row>
    <row r="6" spans="2:9" x14ac:dyDescent="0.2">
      <c r="B6" s="36" t="s">
        <v>45</v>
      </c>
      <c r="C6" s="36"/>
      <c r="D6" s="24">
        <f>H49</f>
        <v>4476.4176408000003</v>
      </c>
      <c r="E6" s="2" t="s">
        <v>44</v>
      </c>
      <c r="F6" s="2"/>
      <c r="G6" s="2"/>
      <c r="H6" s="2"/>
    </row>
    <row r="7" spans="2:9" ht="12.75" customHeight="1" x14ac:dyDescent="0.2">
      <c r="B7" s="37" t="s">
        <v>52</v>
      </c>
      <c r="C7" s="37"/>
      <c r="D7" s="37"/>
      <c r="E7" s="37"/>
      <c r="F7" s="37"/>
      <c r="G7" s="37"/>
      <c r="H7" s="37"/>
      <c r="I7" s="28"/>
    </row>
    <row r="8" spans="2:9" ht="28.5" customHeight="1" x14ac:dyDescent="0.2">
      <c r="B8" s="38" t="s">
        <v>53</v>
      </c>
      <c r="C8" s="38"/>
      <c r="D8" s="38"/>
      <c r="E8" s="38"/>
      <c r="F8" s="38"/>
      <c r="G8" s="38"/>
      <c r="H8" s="38"/>
      <c r="I8" s="2"/>
    </row>
    <row r="9" spans="2:9" x14ac:dyDescent="0.2">
      <c r="D9" s="10" t="s">
        <v>5</v>
      </c>
      <c r="F9" s="29"/>
      <c r="G9" s="29"/>
      <c r="H9" s="29"/>
    </row>
    <row r="10" spans="2:9" x14ac:dyDescent="0.2">
      <c r="D10" s="2"/>
      <c r="E10" s="10"/>
      <c r="F10" s="2"/>
      <c r="G10" s="2"/>
      <c r="H10" s="2"/>
    </row>
    <row r="11" spans="2:9" x14ac:dyDescent="0.2">
      <c r="B11" s="1" t="s">
        <v>6</v>
      </c>
      <c r="H11" s="2"/>
    </row>
    <row r="12" spans="2:9" x14ac:dyDescent="0.2">
      <c r="G12" s="2"/>
      <c r="H12" s="2"/>
    </row>
    <row r="13" spans="2:9" x14ac:dyDescent="0.2">
      <c r="D13" s="12" t="s">
        <v>7</v>
      </c>
      <c r="F13" s="2"/>
      <c r="G13" s="2"/>
      <c r="H13" s="2"/>
    </row>
    <row r="14" spans="2:9" x14ac:dyDescent="0.2">
      <c r="D14" s="13"/>
      <c r="F14" s="2"/>
      <c r="G14" s="2"/>
      <c r="H14" s="2"/>
    </row>
    <row r="15" spans="2:9" ht="23.25" customHeight="1" x14ac:dyDescent="0.2">
      <c r="C15" s="32" t="s">
        <v>52</v>
      </c>
      <c r="D15" s="31"/>
      <c r="E15" s="31"/>
      <c r="F15" s="31"/>
      <c r="G15" s="31"/>
      <c r="H15" s="2"/>
    </row>
    <row r="16" spans="2:9" x14ac:dyDescent="0.2">
      <c r="D16" s="14" t="s">
        <v>8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48</v>
      </c>
      <c r="D18" s="13"/>
      <c r="E18" s="2"/>
      <c r="F18" s="2"/>
      <c r="G18" s="2"/>
      <c r="H18" s="2"/>
    </row>
    <row r="19" spans="1:8" ht="12.75" customHeight="1" x14ac:dyDescent="0.2">
      <c r="A19" s="33" t="s">
        <v>9</v>
      </c>
      <c r="B19" s="34" t="s">
        <v>10</v>
      </c>
      <c r="C19" s="34" t="s">
        <v>11</v>
      </c>
      <c r="D19" s="35" t="s">
        <v>12</v>
      </c>
      <c r="E19" s="35"/>
      <c r="F19" s="35"/>
      <c r="G19" s="35"/>
      <c r="H19" s="33" t="s">
        <v>13</v>
      </c>
    </row>
    <row r="20" spans="1:8" x14ac:dyDescent="0.2">
      <c r="A20" s="33"/>
      <c r="B20" s="34"/>
      <c r="C20" s="34"/>
      <c r="D20" s="33" t="s">
        <v>14</v>
      </c>
      <c r="E20" s="33" t="s">
        <v>15</v>
      </c>
      <c r="F20" s="33" t="s">
        <v>16</v>
      </c>
      <c r="G20" s="33" t="s">
        <v>17</v>
      </c>
      <c r="H20" s="33"/>
    </row>
    <row r="21" spans="1:8" x14ac:dyDescent="0.2">
      <c r="A21" s="33"/>
      <c r="B21" s="34"/>
      <c r="C21" s="34"/>
      <c r="D21" s="33"/>
      <c r="E21" s="33"/>
      <c r="F21" s="33"/>
      <c r="G21" s="33"/>
      <c r="H21" s="33"/>
    </row>
    <row r="22" spans="1:8" x14ac:dyDescent="0.2">
      <c r="A22" s="33"/>
      <c r="B22" s="34"/>
      <c r="C22" s="34"/>
      <c r="D22" s="33"/>
      <c r="E22" s="33"/>
      <c r="F22" s="33"/>
      <c r="G22" s="33"/>
      <c r="H22" s="33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39" t="s">
        <v>18</v>
      </c>
      <c r="B24" s="40"/>
      <c r="C24" s="40"/>
      <c r="D24" s="40"/>
      <c r="E24" s="40"/>
      <c r="F24" s="40"/>
      <c r="G24" s="40"/>
      <c r="H24" s="40"/>
    </row>
    <row r="25" spans="1:8" ht="38.25" x14ac:dyDescent="0.2">
      <c r="A25" s="18">
        <v>1</v>
      </c>
      <c r="B25" s="19" t="s">
        <v>19</v>
      </c>
      <c r="C25" s="25" t="s">
        <v>49</v>
      </c>
      <c r="D25" s="27">
        <v>2729.79</v>
      </c>
      <c r="E25" s="27">
        <v>128.76</v>
      </c>
      <c r="F25" s="21">
        <v>0</v>
      </c>
      <c r="G25" s="21">
        <v>12.75</v>
      </c>
      <c r="H25" s="20">
        <f>D25+E25+G25+F25</f>
        <v>2871.3</v>
      </c>
    </row>
    <row r="26" spans="1:8" x14ac:dyDescent="0.2">
      <c r="A26" s="22"/>
      <c r="B26" s="41" t="s">
        <v>20</v>
      </c>
      <c r="C26" s="42"/>
      <c r="D26" s="20">
        <f>D25</f>
        <v>2729.79</v>
      </c>
      <c r="E26" s="20">
        <f>E25</f>
        <v>128.76</v>
      </c>
      <c r="F26" s="21">
        <f>F25</f>
        <v>0</v>
      </c>
      <c r="G26" s="21">
        <f>G25</f>
        <v>12.75</v>
      </c>
      <c r="H26" s="20">
        <f>H25</f>
        <v>2871.3</v>
      </c>
    </row>
    <row r="27" spans="1:8" x14ac:dyDescent="0.2">
      <c r="A27" s="39" t="s">
        <v>21</v>
      </c>
      <c r="B27" s="40"/>
      <c r="C27" s="40"/>
      <c r="D27" s="40"/>
      <c r="E27" s="40"/>
      <c r="F27" s="40"/>
      <c r="G27" s="40"/>
      <c r="H27" s="40"/>
    </row>
    <row r="28" spans="1:8" x14ac:dyDescent="0.2">
      <c r="A28" s="18">
        <v>2</v>
      </c>
      <c r="B28" s="19" t="s">
        <v>19</v>
      </c>
      <c r="C28" s="19" t="s">
        <v>50</v>
      </c>
      <c r="D28" s="21"/>
      <c r="E28" s="21"/>
      <c r="F28" s="21"/>
      <c r="G28" s="20">
        <v>4.79</v>
      </c>
      <c r="H28" s="20">
        <f>G28+D28+E28+F28</f>
        <v>4.79</v>
      </c>
    </row>
    <row r="29" spans="1:8" x14ac:dyDescent="0.2">
      <c r="A29" s="22"/>
      <c r="B29" s="41" t="s">
        <v>22</v>
      </c>
      <c r="C29" s="42"/>
      <c r="D29" s="21">
        <f>D28</f>
        <v>0</v>
      </c>
      <c r="E29" s="21">
        <f>E28</f>
        <v>0</v>
      </c>
      <c r="F29" s="21">
        <f>F28</f>
        <v>0</v>
      </c>
      <c r="G29" s="20">
        <f>G28</f>
        <v>4.79</v>
      </c>
      <c r="H29" s="20">
        <f>G29+F29+E29+D29</f>
        <v>4.79</v>
      </c>
    </row>
    <row r="30" spans="1:8" x14ac:dyDescent="0.2">
      <c r="A30" s="22"/>
      <c r="B30" s="41" t="s">
        <v>23</v>
      </c>
      <c r="C30" s="42"/>
      <c r="D30" s="20">
        <f>D26+D29</f>
        <v>2729.79</v>
      </c>
      <c r="E30" s="20">
        <f t="shared" ref="E30:G30" si="0">E26+E29</f>
        <v>128.76</v>
      </c>
      <c r="F30" s="20">
        <f t="shared" si="0"/>
        <v>0</v>
      </c>
      <c r="G30" s="20">
        <f t="shared" si="0"/>
        <v>17.54</v>
      </c>
      <c r="H30" s="20">
        <f>H26+H29</f>
        <v>2876.09</v>
      </c>
    </row>
    <row r="31" spans="1:8" x14ac:dyDescent="0.2">
      <c r="A31" s="39" t="s">
        <v>39</v>
      </c>
      <c r="B31" s="40"/>
      <c r="C31" s="40"/>
      <c r="D31" s="40"/>
      <c r="E31" s="40"/>
      <c r="F31" s="40"/>
      <c r="G31" s="40"/>
      <c r="H31" s="40"/>
    </row>
    <row r="32" spans="1:8" ht="38.25" x14ac:dyDescent="0.2">
      <c r="A32" s="18">
        <v>3</v>
      </c>
      <c r="B32" s="19" t="s">
        <v>46</v>
      </c>
      <c r="C32" s="19" t="s">
        <v>37</v>
      </c>
      <c r="D32" s="21"/>
      <c r="E32" s="21"/>
      <c r="F32" s="21"/>
      <c r="G32" s="20">
        <f>(D30+E30+F30)/100*2.14</f>
        <v>61.172970000000014</v>
      </c>
      <c r="H32" s="20">
        <f>D32+E32+F32+G32</f>
        <v>61.172970000000014</v>
      </c>
    </row>
    <row r="33" spans="1:12" ht="38.25" x14ac:dyDescent="0.2">
      <c r="A33" s="18">
        <v>4</v>
      </c>
      <c r="B33" s="19" t="s">
        <v>46</v>
      </c>
      <c r="C33" s="26" t="s">
        <v>38</v>
      </c>
      <c r="D33" s="21"/>
      <c r="E33" s="21"/>
      <c r="F33" s="21"/>
      <c r="G33" s="20">
        <f>(D30+E30+F30+G37+G38+G39+G40+G41+G42+G30)/100*8.44</f>
        <v>270.626912</v>
      </c>
      <c r="H33" s="20">
        <f>D33+E33+F33+G33</f>
        <v>270.626912</v>
      </c>
    </row>
    <row r="34" spans="1:12" x14ac:dyDescent="0.2">
      <c r="A34" s="22"/>
      <c r="B34" s="41" t="s">
        <v>40</v>
      </c>
      <c r="C34" s="42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331.79988200000003</v>
      </c>
      <c r="H34" s="20">
        <f>D34+E34+F34+G34</f>
        <v>331.79988200000003</v>
      </c>
    </row>
    <row r="35" spans="1:12" x14ac:dyDescent="0.2">
      <c r="A35" s="22"/>
      <c r="B35" s="41" t="s">
        <v>41</v>
      </c>
      <c r="C35" s="42"/>
      <c r="D35" s="20">
        <f>D30+D34</f>
        <v>2729.79</v>
      </c>
      <c r="E35" s="20">
        <f t="shared" ref="E35:F35" si="2">E30+E34</f>
        <v>128.76</v>
      </c>
      <c r="F35" s="20">
        <f t="shared" si="2"/>
        <v>0</v>
      </c>
      <c r="G35" s="20">
        <f>G30+G34</f>
        <v>349.33988200000005</v>
      </c>
      <c r="H35" s="20">
        <f>H34+H30</f>
        <v>3207.8898820000004</v>
      </c>
    </row>
    <row r="36" spans="1:12" x14ac:dyDescent="0.2">
      <c r="A36" s="39" t="s">
        <v>24</v>
      </c>
      <c r="B36" s="40"/>
      <c r="C36" s="40"/>
      <c r="D36" s="40"/>
      <c r="E36" s="40"/>
      <c r="F36" s="40"/>
      <c r="G36" s="40"/>
      <c r="H36" s="40"/>
    </row>
    <row r="37" spans="1:12" x14ac:dyDescent="0.2">
      <c r="A37" s="18">
        <v>5</v>
      </c>
      <c r="B37" s="23"/>
      <c r="C37" s="19" t="s">
        <v>51</v>
      </c>
      <c r="D37" s="21"/>
      <c r="E37" s="21"/>
      <c r="F37" s="21"/>
      <c r="G37" s="20">
        <v>230.09</v>
      </c>
      <c r="H37" s="20">
        <f>G37+F37+E37+D37</f>
        <v>230.09</v>
      </c>
    </row>
    <row r="38" spans="1:12" x14ac:dyDescent="0.2">
      <c r="A38" s="18">
        <v>6</v>
      </c>
      <c r="B38" s="23"/>
      <c r="C38" s="19" t="s">
        <v>25</v>
      </c>
      <c r="D38" s="21"/>
      <c r="E38" s="21"/>
      <c r="F38" s="21"/>
      <c r="G38" s="20">
        <v>12.75</v>
      </c>
      <c r="H38" s="20">
        <f t="shared" ref="H38:H43" si="3">G38+F38+E38+D38</f>
        <v>12.75</v>
      </c>
    </row>
    <row r="39" spans="1:12" x14ac:dyDescent="0.2">
      <c r="A39" s="18">
        <v>7</v>
      </c>
      <c r="B39" s="23"/>
      <c r="C39" s="19" t="s">
        <v>26</v>
      </c>
      <c r="D39" s="21"/>
      <c r="E39" s="21"/>
      <c r="F39" s="21"/>
      <c r="G39" s="20">
        <v>29.75</v>
      </c>
      <c r="H39" s="20">
        <f t="shared" si="3"/>
        <v>29.75</v>
      </c>
    </row>
    <row r="40" spans="1:12" x14ac:dyDescent="0.2">
      <c r="A40" s="18">
        <v>8</v>
      </c>
      <c r="B40" s="23"/>
      <c r="C40" s="19" t="s">
        <v>27</v>
      </c>
      <c r="D40" s="21"/>
      <c r="E40" s="21"/>
      <c r="F40" s="21"/>
      <c r="G40" s="20">
        <v>4.25</v>
      </c>
      <c r="H40" s="20">
        <f t="shared" si="3"/>
        <v>4.25</v>
      </c>
    </row>
    <row r="41" spans="1:12" x14ac:dyDescent="0.2">
      <c r="A41" s="18">
        <v>9</v>
      </c>
      <c r="B41" s="23"/>
      <c r="C41" s="19" t="s">
        <v>36</v>
      </c>
      <c r="D41" s="21"/>
      <c r="E41" s="21"/>
      <c r="F41" s="21"/>
      <c r="G41" s="20">
        <f>8500/1000</f>
        <v>8.5</v>
      </c>
      <c r="H41" s="20">
        <f t="shared" si="3"/>
        <v>8.5</v>
      </c>
    </row>
    <row r="42" spans="1:12" x14ac:dyDescent="0.2">
      <c r="A42" s="18">
        <v>10</v>
      </c>
      <c r="B42" s="23"/>
      <c r="C42" s="19" t="s">
        <v>28</v>
      </c>
      <c r="D42" s="21"/>
      <c r="E42" s="21"/>
      <c r="F42" s="21"/>
      <c r="G42" s="20">
        <v>45.05</v>
      </c>
      <c r="H42" s="20">
        <f t="shared" si="3"/>
        <v>45.05</v>
      </c>
    </row>
    <row r="43" spans="1:12" ht="38.25" x14ac:dyDescent="0.2">
      <c r="A43" s="18">
        <v>11</v>
      </c>
      <c r="B43" s="19" t="s">
        <v>46</v>
      </c>
      <c r="C43" s="19" t="s">
        <v>35</v>
      </c>
      <c r="D43" s="21"/>
      <c r="E43" s="21"/>
      <c r="F43" s="21"/>
      <c r="G43" s="20">
        <f>(D30+E30+F30+G37+G38+G39+G40+G41+G42+G30)/100*5.99</f>
        <v>192.06815200000003</v>
      </c>
      <c r="H43" s="20">
        <f t="shared" si="3"/>
        <v>192.06815200000003</v>
      </c>
      <c r="L43" s="30"/>
    </row>
    <row r="44" spans="1:12" x14ac:dyDescent="0.2">
      <c r="A44" s="22"/>
      <c r="B44" s="41" t="s">
        <v>29</v>
      </c>
      <c r="C44" s="42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522.45815200000004</v>
      </c>
      <c r="H44" s="20">
        <f>G44+F44+E44+D44</f>
        <v>522.45815200000004</v>
      </c>
    </row>
    <row r="45" spans="1:12" x14ac:dyDescent="0.2">
      <c r="A45" s="22"/>
      <c r="B45" s="41" t="s">
        <v>30</v>
      </c>
      <c r="C45" s="42"/>
      <c r="D45" s="20">
        <f>D35+D44</f>
        <v>2729.79</v>
      </c>
      <c r="E45" s="20">
        <f t="shared" ref="E45:G45" si="5">E35+E44</f>
        <v>128.76</v>
      </c>
      <c r="F45" s="20">
        <f t="shared" si="5"/>
        <v>0</v>
      </c>
      <c r="G45" s="20">
        <f t="shared" si="5"/>
        <v>871.79803400000014</v>
      </c>
      <c r="H45" s="20">
        <f>D45+E45+F45+G45</f>
        <v>3730.3480340000006</v>
      </c>
    </row>
    <row r="46" spans="1:12" x14ac:dyDescent="0.2">
      <c r="A46" s="39" t="s">
        <v>31</v>
      </c>
      <c r="B46" s="40"/>
      <c r="C46" s="40"/>
      <c r="D46" s="40"/>
      <c r="E46" s="40"/>
      <c r="F46" s="40"/>
      <c r="G46" s="40"/>
      <c r="H46" s="40"/>
    </row>
    <row r="47" spans="1:12" x14ac:dyDescent="0.2">
      <c r="A47" s="18">
        <v>12</v>
      </c>
      <c r="B47" s="23"/>
      <c r="C47" s="19" t="s">
        <v>32</v>
      </c>
      <c r="D47" s="20">
        <f>D45/100*20</f>
        <v>545.95799999999997</v>
      </c>
      <c r="E47" s="20">
        <f t="shared" ref="E47:G47" si="6">E45/100*20</f>
        <v>25.751999999999995</v>
      </c>
      <c r="F47" s="20">
        <f t="shared" si="6"/>
        <v>0</v>
      </c>
      <c r="G47" s="20">
        <f t="shared" si="6"/>
        <v>174.35960680000005</v>
      </c>
      <c r="H47" s="20">
        <f>H45/100*20</f>
        <v>746.0696068000002</v>
      </c>
    </row>
    <row r="48" spans="1:12" x14ac:dyDescent="0.2">
      <c r="A48" s="22"/>
      <c r="B48" s="41" t="s">
        <v>33</v>
      </c>
      <c r="C48" s="42"/>
      <c r="D48" s="20">
        <f>D47</f>
        <v>545.95799999999997</v>
      </c>
      <c r="E48" s="20">
        <f>E47</f>
        <v>25.751999999999995</v>
      </c>
      <c r="F48" s="21">
        <f>F47</f>
        <v>0</v>
      </c>
      <c r="G48" s="20">
        <f>G47</f>
        <v>174.35960680000005</v>
      </c>
      <c r="H48" s="20">
        <f>D48+E48+F48+G48</f>
        <v>746.06960679999997</v>
      </c>
    </row>
    <row r="49" spans="1:8" x14ac:dyDescent="0.2">
      <c r="A49" s="22"/>
      <c r="B49" s="41" t="s">
        <v>34</v>
      </c>
      <c r="C49" s="42"/>
      <c r="D49" s="20">
        <f>D45+D47</f>
        <v>3275.748</v>
      </c>
      <c r="E49" s="20">
        <f>E45+E47</f>
        <v>154.512</v>
      </c>
      <c r="F49" s="20">
        <f t="shared" ref="F49" si="7">F45+F47</f>
        <v>0</v>
      </c>
      <c r="G49" s="20">
        <f>G45+G47</f>
        <v>1046.1576408000001</v>
      </c>
      <c r="H49" s="20">
        <f>H45+H47</f>
        <v>4476.4176408000003</v>
      </c>
    </row>
  </sheetData>
  <mergeCells count="28">
    <mergeCell ref="A24:H24"/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  <mergeCell ref="C2:G2"/>
    <mergeCell ref="C15:G15"/>
    <mergeCell ref="A19:A22"/>
    <mergeCell ref="B19:B22"/>
    <mergeCell ref="C19:C22"/>
    <mergeCell ref="D19:G19"/>
    <mergeCell ref="B6:C6"/>
    <mergeCell ref="B7:H7"/>
    <mergeCell ref="B8:H8"/>
    <mergeCell ref="H19:H22"/>
    <mergeCell ref="D20:D22"/>
    <mergeCell ref="E20:E22"/>
    <mergeCell ref="F20:F22"/>
    <mergeCell ref="G20:G22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view="pageBreakPreview" topLeftCell="A16" zoomScale="80" zoomScaleNormal="75" zoomScaleSheetLayoutView="80" workbookViewId="0">
      <selection activeCell="C25" sqref="C25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31" t="s">
        <v>2</v>
      </c>
      <c r="D2" s="31"/>
      <c r="E2" s="31"/>
      <c r="F2" s="31"/>
      <c r="G2" s="31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36" t="s">
        <v>43</v>
      </c>
      <c r="C6" s="36"/>
      <c r="D6" s="24">
        <f>H49</f>
        <v>850.11608669522536</v>
      </c>
      <c r="E6" s="2" t="s">
        <v>42</v>
      </c>
      <c r="F6" s="2"/>
      <c r="G6" s="2"/>
      <c r="H6" s="2"/>
    </row>
    <row r="7" spans="1:8" ht="27.75" customHeight="1" x14ac:dyDescent="0.2">
      <c r="A7" s="28"/>
      <c r="B7" s="37" t="s">
        <v>52</v>
      </c>
      <c r="C7" s="37"/>
      <c r="D7" s="37"/>
      <c r="E7" s="37"/>
      <c r="F7" s="37"/>
      <c r="G7" s="37"/>
      <c r="H7" s="28"/>
    </row>
    <row r="8" spans="1:8" ht="28.5" customHeight="1" x14ac:dyDescent="0.2">
      <c r="A8" s="38" t="s">
        <v>53</v>
      </c>
      <c r="B8" s="38"/>
      <c r="C8" s="38"/>
      <c r="D8" s="38"/>
      <c r="E8" s="38"/>
      <c r="F8" s="38"/>
      <c r="G8" s="38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B11" s="1" t="s">
        <v>6</v>
      </c>
      <c r="H11" s="2"/>
    </row>
    <row r="12" spans="1:8" x14ac:dyDescent="0.2">
      <c r="G12" s="2"/>
      <c r="H12" s="2"/>
    </row>
    <row r="13" spans="1:8" x14ac:dyDescent="0.2">
      <c r="D13" s="12" t="s">
        <v>7</v>
      </c>
      <c r="F13" s="2"/>
      <c r="G13" s="2"/>
      <c r="H13" s="2"/>
    </row>
    <row r="14" spans="1:8" x14ac:dyDescent="0.2">
      <c r="D14" s="13"/>
      <c r="F14" s="2"/>
      <c r="G14" s="2"/>
      <c r="H14" s="2"/>
    </row>
    <row r="15" spans="1:8" ht="24.75" customHeight="1" x14ac:dyDescent="0.2">
      <c r="B15" s="43" t="s">
        <v>52</v>
      </c>
      <c r="C15" s="43"/>
      <c r="D15" s="43"/>
      <c r="E15" s="43"/>
      <c r="F15" s="43"/>
      <c r="G15" s="43"/>
      <c r="H15" s="43"/>
    </row>
    <row r="16" spans="1:8" x14ac:dyDescent="0.2">
      <c r="D16" s="14" t="s">
        <v>8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47</v>
      </c>
      <c r="D18" s="13"/>
      <c r="E18" s="2"/>
      <c r="F18" s="2"/>
      <c r="G18" s="2"/>
      <c r="H18" s="2"/>
    </row>
    <row r="19" spans="1:8" ht="12.75" customHeight="1" x14ac:dyDescent="0.2">
      <c r="A19" s="33" t="s">
        <v>9</v>
      </c>
      <c r="B19" s="34" t="s">
        <v>10</v>
      </c>
      <c r="C19" s="34" t="s">
        <v>11</v>
      </c>
      <c r="D19" s="35" t="s">
        <v>12</v>
      </c>
      <c r="E19" s="35"/>
      <c r="F19" s="35"/>
      <c r="G19" s="35"/>
      <c r="H19" s="33" t="s">
        <v>13</v>
      </c>
    </row>
    <row r="20" spans="1:8" x14ac:dyDescent="0.2">
      <c r="A20" s="33"/>
      <c r="B20" s="34"/>
      <c r="C20" s="34"/>
      <c r="D20" s="33" t="s">
        <v>14</v>
      </c>
      <c r="E20" s="33" t="s">
        <v>15</v>
      </c>
      <c r="F20" s="33" t="s">
        <v>16</v>
      </c>
      <c r="G20" s="33" t="s">
        <v>17</v>
      </c>
      <c r="H20" s="33"/>
    </row>
    <row r="21" spans="1:8" x14ac:dyDescent="0.2">
      <c r="A21" s="33"/>
      <c r="B21" s="34"/>
      <c r="C21" s="34"/>
      <c r="D21" s="33"/>
      <c r="E21" s="33"/>
      <c r="F21" s="33"/>
      <c r="G21" s="33"/>
      <c r="H21" s="33"/>
    </row>
    <row r="22" spans="1:8" x14ac:dyDescent="0.2">
      <c r="A22" s="33"/>
      <c r="B22" s="34"/>
      <c r="C22" s="34"/>
      <c r="D22" s="33"/>
      <c r="E22" s="33"/>
      <c r="F22" s="33"/>
      <c r="G22" s="33"/>
      <c r="H22" s="33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39" t="s">
        <v>18</v>
      </c>
      <c r="B24" s="40"/>
      <c r="C24" s="40"/>
      <c r="D24" s="40"/>
      <c r="E24" s="40"/>
      <c r="F24" s="40"/>
      <c r="G24" s="40"/>
      <c r="H24" s="40"/>
    </row>
    <row r="25" spans="1:8" ht="38.25" x14ac:dyDescent="0.2">
      <c r="A25" s="18">
        <v>1</v>
      </c>
      <c r="B25" s="19" t="s">
        <v>19</v>
      </c>
      <c r="C25" s="25" t="s">
        <v>49</v>
      </c>
      <c r="D25" s="27">
        <f>(32041.2+197919.6+156902.4+262340.4)/1.2/1000</f>
        <v>541.00300000000016</v>
      </c>
      <c r="E25" s="27">
        <f>(25.2+4594.8+64.8+8125.2)/1.2/1000</f>
        <v>10.675000000000001</v>
      </c>
      <c r="F25" s="21"/>
      <c r="G25" s="21">
        <f>тек.ц.!G25/11.51</f>
        <v>1.1077324066029539</v>
      </c>
      <c r="H25" s="20">
        <f>D25+E25+G25+F25</f>
        <v>552.78573240660307</v>
      </c>
    </row>
    <row r="26" spans="1:8" x14ac:dyDescent="0.2">
      <c r="A26" s="22"/>
      <c r="B26" s="41" t="s">
        <v>20</v>
      </c>
      <c r="C26" s="42"/>
      <c r="D26" s="20">
        <f>D25</f>
        <v>541.00300000000016</v>
      </c>
      <c r="E26" s="20">
        <f>E25</f>
        <v>10.675000000000001</v>
      </c>
      <c r="F26" s="21">
        <f>F25</f>
        <v>0</v>
      </c>
      <c r="G26" s="21">
        <f>G25</f>
        <v>1.1077324066029539</v>
      </c>
      <c r="H26" s="20">
        <f>D26+E26+F26+G26</f>
        <v>552.78573240660307</v>
      </c>
    </row>
    <row r="27" spans="1:8" x14ac:dyDescent="0.2">
      <c r="A27" s="39" t="s">
        <v>21</v>
      </c>
      <c r="B27" s="40"/>
      <c r="C27" s="40"/>
      <c r="D27" s="40"/>
      <c r="E27" s="40"/>
      <c r="F27" s="40"/>
      <c r="G27" s="40"/>
      <c r="H27" s="40"/>
    </row>
    <row r="28" spans="1:8" x14ac:dyDescent="0.2">
      <c r="A28" s="18">
        <v>2</v>
      </c>
      <c r="B28" s="19" t="s">
        <v>19</v>
      </c>
      <c r="C28" s="19" t="s">
        <v>50</v>
      </c>
      <c r="D28" s="21"/>
      <c r="E28" s="21"/>
      <c r="F28" s="21"/>
      <c r="G28" s="20">
        <f>тек.ц.!G28/11.51</f>
        <v>0.41615986099044311</v>
      </c>
      <c r="H28" s="20">
        <f>G28+F28+E28+D28</f>
        <v>0.41615986099044311</v>
      </c>
    </row>
    <row r="29" spans="1:8" x14ac:dyDescent="0.2">
      <c r="A29" s="22"/>
      <c r="B29" s="41" t="s">
        <v>22</v>
      </c>
      <c r="C29" s="42"/>
      <c r="D29" s="21">
        <f>D28</f>
        <v>0</v>
      </c>
      <c r="E29" s="21">
        <f t="shared" ref="E29:G29" si="0">E28</f>
        <v>0</v>
      </c>
      <c r="F29" s="21">
        <f t="shared" si="0"/>
        <v>0</v>
      </c>
      <c r="G29" s="21">
        <f t="shared" si="0"/>
        <v>0.41615986099044311</v>
      </c>
      <c r="H29" s="20">
        <f>D29+E29+F29+G29</f>
        <v>0.41615986099044311</v>
      </c>
    </row>
    <row r="30" spans="1:8" x14ac:dyDescent="0.2">
      <c r="A30" s="22"/>
      <c r="B30" s="41" t="s">
        <v>23</v>
      </c>
      <c r="C30" s="42"/>
      <c r="D30" s="20">
        <f>D26+D29</f>
        <v>541.00300000000016</v>
      </c>
      <c r="E30" s="20">
        <f t="shared" ref="E30:G30" si="1">E26+E29</f>
        <v>10.675000000000001</v>
      </c>
      <c r="F30" s="20">
        <f t="shared" si="1"/>
        <v>0</v>
      </c>
      <c r="G30" s="20">
        <f t="shared" si="1"/>
        <v>1.523892267593397</v>
      </c>
      <c r="H30" s="20">
        <f>D30+E30+F30+G30</f>
        <v>553.20189226759351</v>
      </c>
    </row>
    <row r="31" spans="1:8" x14ac:dyDescent="0.2">
      <c r="A31" s="39" t="s">
        <v>39</v>
      </c>
      <c r="B31" s="40"/>
      <c r="C31" s="40"/>
      <c r="D31" s="40"/>
      <c r="E31" s="40"/>
      <c r="F31" s="40"/>
      <c r="G31" s="40"/>
      <c r="H31" s="40"/>
    </row>
    <row r="32" spans="1:8" ht="38.25" x14ac:dyDescent="0.2">
      <c r="A32" s="18">
        <v>3</v>
      </c>
      <c r="B32" s="19" t="s">
        <v>46</v>
      </c>
      <c r="C32" s="19" t="s">
        <v>37</v>
      </c>
      <c r="D32" s="21"/>
      <c r="E32" s="21"/>
      <c r="F32" s="21"/>
      <c r="G32" s="20">
        <f>(D30+E30)/100*2.14</f>
        <v>11.805909200000002</v>
      </c>
      <c r="H32" s="20">
        <f>D32+E32+F32+G32</f>
        <v>11.805909200000002</v>
      </c>
    </row>
    <row r="33" spans="1:8" ht="38.25" x14ac:dyDescent="0.2">
      <c r="A33" s="18">
        <v>4</v>
      </c>
      <c r="B33" s="19" t="s">
        <v>46</v>
      </c>
      <c r="C33" s="26" t="s">
        <v>38</v>
      </c>
      <c r="D33" s="21"/>
      <c r="E33" s="21"/>
      <c r="F33" s="21"/>
      <c r="G33" s="20">
        <f>(D30+E30+G37+G38+G39+G40+G41+G42+G30)/100*8.44</f>
        <v>51.380826147936887</v>
      </c>
      <c r="H33" s="20">
        <f>D33+E33+F33+G33</f>
        <v>51.380826147936887</v>
      </c>
    </row>
    <row r="34" spans="1:8" x14ac:dyDescent="0.2">
      <c r="A34" s="22"/>
      <c r="B34" s="41" t="s">
        <v>40</v>
      </c>
      <c r="C34" s="42"/>
      <c r="D34" s="21">
        <f>D32+D33</f>
        <v>0</v>
      </c>
      <c r="E34" s="21">
        <f t="shared" ref="E34:G34" si="2">E32+E33</f>
        <v>0</v>
      </c>
      <c r="F34" s="21">
        <f t="shared" si="2"/>
        <v>0</v>
      </c>
      <c r="G34" s="21">
        <f t="shared" si="2"/>
        <v>63.186735347936889</v>
      </c>
      <c r="H34" s="20">
        <f>D34+E34+F34+G34</f>
        <v>63.186735347936889</v>
      </c>
    </row>
    <row r="35" spans="1:8" x14ac:dyDescent="0.2">
      <c r="A35" s="22"/>
      <c r="B35" s="41" t="s">
        <v>41</v>
      </c>
      <c r="C35" s="42"/>
      <c r="D35" s="20">
        <f>D30+D34</f>
        <v>541.00300000000016</v>
      </c>
      <c r="E35" s="20">
        <f t="shared" ref="E35:G35" si="3">E30+E34</f>
        <v>10.675000000000001</v>
      </c>
      <c r="F35" s="20">
        <f t="shared" si="3"/>
        <v>0</v>
      </c>
      <c r="G35" s="20">
        <f t="shared" si="3"/>
        <v>64.710627615530285</v>
      </c>
      <c r="H35" s="20">
        <f>D35+E35+F35+G35</f>
        <v>616.38862761553037</v>
      </c>
    </row>
    <row r="36" spans="1:8" x14ac:dyDescent="0.2">
      <c r="A36" s="39" t="s">
        <v>24</v>
      </c>
      <c r="B36" s="40"/>
      <c r="C36" s="40"/>
      <c r="D36" s="40"/>
      <c r="E36" s="40"/>
      <c r="F36" s="40"/>
      <c r="G36" s="40"/>
      <c r="H36" s="40"/>
    </row>
    <row r="37" spans="1:8" x14ac:dyDescent="0.2">
      <c r="A37" s="18">
        <v>5</v>
      </c>
      <c r="B37" s="23"/>
      <c r="C37" s="19" t="s">
        <v>51</v>
      </c>
      <c r="D37" s="21"/>
      <c r="E37" s="21"/>
      <c r="F37" s="21"/>
      <c r="G37" s="20">
        <f>тек.ц.!G37/4.91</f>
        <v>46.861507128309569</v>
      </c>
      <c r="H37" s="20">
        <f>G37+F37+E37+D37</f>
        <v>46.861507128309569</v>
      </c>
    </row>
    <row r="38" spans="1:8" x14ac:dyDescent="0.2">
      <c r="A38" s="18">
        <v>6</v>
      </c>
      <c r="B38" s="23"/>
      <c r="C38" s="19" t="s">
        <v>25</v>
      </c>
      <c r="D38" s="21"/>
      <c r="E38" s="21"/>
      <c r="F38" s="21"/>
      <c r="G38" s="20">
        <f>тек.ц.!G38/11.51</f>
        <v>1.1077324066029539</v>
      </c>
      <c r="H38" s="20">
        <f t="shared" ref="H38:H43" si="4">G38+F38+E38+D38</f>
        <v>1.1077324066029539</v>
      </c>
    </row>
    <row r="39" spans="1:8" x14ac:dyDescent="0.2">
      <c r="A39" s="18">
        <v>7</v>
      </c>
      <c r="B39" s="23"/>
      <c r="C39" s="19" t="s">
        <v>26</v>
      </c>
      <c r="D39" s="21"/>
      <c r="E39" s="21"/>
      <c r="F39" s="21"/>
      <c r="G39" s="20">
        <f>тек.ц.!G39/11.51</f>
        <v>2.5847089487402259</v>
      </c>
      <c r="H39" s="20">
        <f t="shared" si="4"/>
        <v>2.5847089487402259</v>
      </c>
    </row>
    <row r="40" spans="1:8" x14ac:dyDescent="0.2">
      <c r="A40" s="18">
        <v>8</v>
      </c>
      <c r="B40" s="23"/>
      <c r="C40" s="19" t="s">
        <v>27</v>
      </c>
      <c r="D40" s="21"/>
      <c r="E40" s="21"/>
      <c r="F40" s="21"/>
      <c r="G40" s="20">
        <f>тек.ц.!G40/11.51</f>
        <v>0.36924413553431801</v>
      </c>
      <c r="H40" s="20">
        <f t="shared" si="4"/>
        <v>0.36924413553431801</v>
      </c>
    </row>
    <row r="41" spans="1:8" x14ac:dyDescent="0.2">
      <c r="A41" s="18">
        <v>9</v>
      </c>
      <c r="B41" s="23"/>
      <c r="C41" s="19" t="s">
        <v>36</v>
      </c>
      <c r="D41" s="21"/>
      <c r="E41" s="21"/>
      <c r="F41" s="21"/>
      <c r="G41" s="20">
        <f>тек.ц.!G41/11.51</f>
        <v>0.73848827106863602</v>
      </c>
      <c r="H41" s="20">
        <f t="shared" si="4"/>
        <v>0.73848827106863602</v>
      </c>
    </row>
    <row r="42" spans="1:8" x14ac:dyDescent="0.2">
      <c r="A42" s="18">
        <v>10</v>
      </c>
      <c r="B42" s="23"/>
      <c r="C42" s="19" t="s">
        <v>28</v>
      </c>
      <c r="D42" s="21"/>
      <c r="E42" s="21"/>
      <c r="F42" s="21"/>
      <c r="G42" s="20">
        <f>тек.ц.!G42/11.51</f>
        <v>3.9139878366637704</v>
      </c>
      <c r="H42" s="20">
        <f t="shared" si="4"/>
        <v>3.9139878366637704</v>
      </c>
    </row>
    <row r="43" spans="1:8" ht="38.25" x14ac:dyDescent="0.2">
      <c r="A43" s="18">
        <v>11</v>
      </c>
      <c r="B43" s="19" t="s">
        <v>46</v>
      </c>
      <c r="C43" s="19" t="s">
        <v>35</v>
      </c>
      <c r="D43" s="21"/>
      <c r="E43" s="21"/>
      <c r="F43" s="21"/>
      <c r="G43" s="20">
        <f>(D30+E30+G37+G38+G39+G40+G41+G42+G30)/100*5.99</f>
        <v>36.46577590357132</v>
      </c>
      <c r="H43" s="20">
        <f t="shared" si="4"/>
        <v>36.46577590357132</v>
      </c>
    </row>
    <row r="44" spans="1:8" x14ac:dyDescent="0.2">
      <c r="A44" s="22"/>
      <c r="B44" s="41" t="s">
        <v>29</v>
      </c>
      <c r="C44" s="42"/>
      <c r="D44" s="21">
        <f>D37+D38+D39+D40+D41+D42+D43</f>
        <v>0</v>
      </c>
      <c r="E44" s="21">
        <f t="shared" ref="E44:F44" si="5">E37+E38+E39+E40+E41+E42+E43</f>
        <v>0</v>
      </c>
      <c r="F44" s="21">
        <f t="shared" si="5"/>
        <v>0</v>
      </c>
      <c r="G44" s="21">
        <f>G37+G38+G39+G40+G41+G42+G43</f>
        <v>92.041444630490787</v>
      </c>
      <c r="H44" s="20">
        <f>G44+F44+E44+D44</f>
        <v>92.041444630490787</v>
      </c>
    </row>
    <row r="45" spans="1:8" x14ac:dyDescent="0.2">
      <c r="A45" s="22"/>
      <c r="B45" s="41" t="s">
        <v>30</v>
      </c>
      <c r="C45" s="42"/>
      <c r="D45" s="20">
        <f>D35+D44</f>
        <v>541.00300000000016</v>
      </c>
      <c r="E45" s="20">
        <f t="shared" ref="E45:G45" si="6">E35+E44</f>
        <v>10.675000000000001</v>
      </c>
      <c r="F45" s="20">
        <f t="shared" si="6"/>
        <v>0</v>
      </c>
      <c r="G45" s="20">
        <f t="shared" si="6"/>
        <v>156.75207224602107</v>
      </c>
      <c r="H45" s="20">
        <f>D45+E45+F45+G45</f>
        <v>708.43007224602115</v>
      </c>
    </row>
    <row r="46" spans="1:8" x14ac:dyDescent="0.2">
      <c r="A46" s="39" t="s">
        <v>31</v>
      </c>
      <c r="B46" s="40"/>
      <c r="C46" s="40"/>
      <c r="D46" s="40"/>
      <c r="E46" s="40"/>
      <c r="F46" s="40"/>
      <c r="G46" s="40"/>
      <c r="H46" s="40"/>
    </row>
    <row r="47" spans="1:8" x14ac:dyDescent="0.2">
      <c r="A47" s="18">
        <v>12</v>
      </c>
      <c r="B47" s="23"/>
      <c r="C47" s="19" t="s">
        <v>32</v>
      </c>
      <c r="D47" s="20">
        <f>D45/100*20</f>
        <v>108.20060000000004</v>
      </c>
      <c r="E47" s="20">
        <f t="shared" ref="E47:G47" si="7">E45/100*20</f>
        <v>2.1350000000000002</v>
      </c>
      <c r="F47" s="20">
        <f t="shared" si="7"/>
        <v>0</v>
      </c>
      <c r="G47" s="20">
        <f t="shared" si="7"/>
        <v>31.350414449204216</v>
      </c>
      <c r="H47" s="20">
        <f>H45/100*20</f>
        <v>141.68601444920424</v>
      </c>
    </row>
    <row r="48" spans="1:8" x14ac:dyDescent="0.2">
      <c r="A48" s="22"/>
      <c r="B48" s="41" t="s">
        <v>33</v>
      </c>
      <c r="C48" s="42"/>
      <c r="D48" s="20">
        <f>D47</f>
        <v>108.20060000000004</v>
      </c>
      <c r="E48" s="20">
        <f>E47</f>
        <v>2.1350000000000002</v>
      </c>
      <c r="F48" s="21">
        <f>F47</f>
        <v>0</v>
      </c>
      <c r="G48" s="20">
        <f>G47</f>
        <v>31.350414449204216</v>
      </c>
      <c r="H48" s="20">
        <f>D48+E48+F48+G48</f>
        <v>141.68601444920427</v>
      </c>
    </row>
    <row r="49" spans="1:8" x14ac:dyDescent="0.2">
      <c r="A49" s="22"/>
      <c r="B49" s="41" t="s">
        <v>34</v>
      </c>
      <c r="C49" s="42"/>
      <c r="D49" s="20">
        <f>D45+D47</f>
        <v>649.20360000000016</v>
      </c>
      <c r="E49" s="20">
        <f>E45+E47</f>
        <v>12.81</v>
      </c>
      <c r="F49" s="20">
        <f t="shared" ref="F49" si="8">F45+F47</f>
        <v>0</v>
      </c>
      <c r="G49" s="20">
        <f>G45+G47</f>
        <v>188.10248669522528</v>
      </c>
      <c r="H49" s="20">
        <f>H45+H47</f>
        <v>850.11608669522536</v>
      </c>
    </row>
  </sheetData>
  <mergeCells count="28"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  <mergeCell ref="A24:H24"/>
    <mergeCell ref="C2:G2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G7"/>
    <mergeCell ref="A8:G8"/>
    <mergeCell ref="B15:H15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Цыбенов Баир Борисович</cp:lastModifiedBy>
  <cp:lastPrinted>2022-11-16T06:48:12Z</cp:lastPrinted>
  <dcterms:created xsi:type="dcterms:W3CDTF">2022-07-06T13:17:17Z</dcterms:created>
  <dcterms:modified xsi:type="dcterms:W3CDTF">2022-11-16T06:48:15Z</dcterms:modified>
</cp:coreProperties>
</file>