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14.09.2022\"/>
    </mc:Choice>
  </mc:AlternateContent>
  <xr:revisionPtr revIDLastSave="0" documentId="13_ncr:1_{7D96E880-9E2D-4954-97BC-EF1A3653BD46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G42" i="2"/>
  <c r="H42" i="2" s="1"/>
  <c r="G41" i="2"/>
  <c r="H41" i="2" s="1"/>
  <c r="G40" i="2"/>
  <c r="H40" i="2" s="1"/>
  <c r="G39" i="2"/>
  <c r="H39" i="2" s="1"/>
  <c r="G38" i="2"/>
  <c r="H38" i="2" s="1"/>
  <c r="G37" i="2"/>
  <c r="H37" i="2" s="1"/>
  <c r="E25" i="2"/>
  <c r="E26" i="2" s="1"/>
  <c r="E30" i="2" s="1"/>
  <c r="E35" i="2" s="1"/>
  <c r="E45" i="2" s="1"/>
  <c r="D25" i="2"/>
  <c r="D26" i="2" s="1"/>
  <c r="D30" i="2" s="1"/>
  <c r="F44" i="2"/>
  <c r="E44" i="2"/>
  <c r="D44" i="2"/>
  <c r="F34" i="2"/>
  <c r="E34" i="2"/>
  <c r="D34" i="2"/>
  <c r="F30" i="2"/>
  <c r="F35" i="2" s="1"/>
  <c r="F45" i="2" s="1"/>
  <c r="G29" i="2"/>
  <c r="F29" i="2"/>
  <c r="E29" i="2"/>
  <c r="D29" i="2"/>
  <c r="H29" i="2" s="1"/>
  <c r="H28" i="2"/>
  <c r="G26" i="2"/>
  <c r="G30" i="2" s="1"/>
  <c r="F26" i="2"/>
  <c r="G42" i="1"/>
  <c r="G41" i="1"/>
  <c r="G39" i="1"/>
  <c r="G38" i="1"/>
  <c r="G37" i="1"/>
  <c r="E25" i="1"/>
  <c r="D25" i="1"/>
  <c r="E47" i="2" l="1"/>
  <c r="E48" i="2" s="1"/>
  <c r="F47" i="2"/>
  <c r="F48" i="2" s="1"/>
  <c r="G33" i="2"/>
  <c r="H33" i="2" s="1"/>
  <c r="G43" i="2"/>
  <c r="H43" i="2" s="1"/>
  <c r="D35" i="2"/>
  <c r="D45" i="2" s="1"/>
  <c r="G32" i="2"/>
  <c r="H25" i="2"/>
  <c r="H26" i="2" s="1"/>
  <c r="H30" i="2" s="1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E49" i="2" l="1"/>
  <c r="H32" i="2"/>
  <c r="G34" i="2"/>
  <c r="D47" i="2"/>
  <c r="D48" i="2" s="1"/>
  <c r="G44" i="2"/>
  <c r="H44" i="2" s="1"/>
  <c r="F49" i="2"/>
  <c r="D30" i="1"/>
  <c r="H29" i="1"/>
  <c r="F26" i="1"/>
  <c r="F30" i="1" s="1"/>
  <c r="F35" i="1" s="1"/>
  <c r="F45" i="1" s="1"/>
  <c r="F47" i="1" s="1"/>
  <c r="F49" i="1" s="1"/>
  <c r="G26" i="1"/>
  <c r="G30" i="1" s="1"/>
  <c r="D49" i="2" l="1"/>
  <c r="H34" i="2"/>
  <c r="H35" i="2" s="1"/>
  <c r="G35" i="2"/>
  <c r="G45" i="2" s="1"/>
  <c r="D35" i="1"/>
  <c r="D45" i="1" s="1"/>
  <c r="F48" i="1"/>
  <c r="G47" i="2" l="1"/>
  <c r="G48" i="2" s="1"/>
  <c r="H48" i="2" s="1"/>
  <c r="H45" i="2"/>
  <c r="H25" i="1"/>
  <c r="G49" i="2" l="1"/>
  <c r="H49" i="2"/>
  <c r="D6" i="2" s="1"/>
  <c r="H47" i="2"/>
  <c r="E26" i="1"/>
  <c r="E30" i="1" s="1"/>
  <c r="G33" i="1" l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<sst xmlns="http://schemas.openxmlformats.org/spreadsheetml/2006/main" count="112" uniqueCount="51">
  <si>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</si>
  <si>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</si>
  <si>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</si>
  <si>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</si>
  <si>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</si>
  <si>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</si>
  <si>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</si>
  <si>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</si>
  <si>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</si>
  <si>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</si>
  <si>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</si>
  <si>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</si>
  <si>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</si>
  <si>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</si>
  <si>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</si>
  <si>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</si>
  <si>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</si>
  <si>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</si>
  <si>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</si>
  <si>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</si>
  <si>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</si>
  <si>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</si>
  <si>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</si>
  <si>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</si>
  <si>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</si>
  <si>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</si>
  <si>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</si>
  <si>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</si>
  <si>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</si>
  <si>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</si>
  <si>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</si>
  <si>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</si>
  <si>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</si>
  <si>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</si>
  <si>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</si>
  <si>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</si>
  <si>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</si>
  <si>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</si>
  <si>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</si>
  <si>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</si>
  <si>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</si>
  <si>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</si>
  <si>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</si>
  <si>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</si>
  <si>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</si>
  <si>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</si>
  <si>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</si>
  <si>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</si>
  <si>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</si>
  <si>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Бокс, Стр-во ВЛ-6 кВ от ТП 15 ф.ТП15-ТП33  г. Бокситогорск ЛО (20-1-20-1-01-00-2-0066)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</si>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</sst>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topLeftCell="A10" zoomScale="75" zoomScaleNormal="75" zoomScaleSheetLayoutView="75" workbookViewId="0">
      <selection activeCell="G38" sqref="G38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2785.6342407320003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25.5" x14ac:dyDescent="0.2">
      <c r="A25" s="18">
        <v>1</v>
      </c>
      <c r="B25" s="19" t="s">
        <v>20</v>
      </c>
      <c r="C25" s="25" t="s">
        <v>49</v>
      </c>
      <c r="D25" s="27">
        <f>2051466.04/1000/1.2*0.7</f>
        <v>1196.6885233333335</v>
      </c>
      <c r="E25" s="27">
        <f>2051466.04/1000/1.2*0.3</f>
        <v>512.86651000000006</v>
      </c>
      <c r="F25" s="21">
        <v>0</v>
      </c>
      <c r="G25" s="21">
        <v>0</v>
      </c>
      <c r="H25" s="20">
        <f>D25+E25+G25+F25</f>
        <v>1709.5550333333335</v>
      </c>
    </row>
    <row r="26" spans="1:8" x14ac:dyDescent="0.2">
      <c r="A26" s="22"/>
      <c r="B26" s="39" t="s">
        <v>21</v>
      </c>
      <c r="C26" s="40"/>
      <c r="D26" s="20">
        <f>D25</f>
        <v>1196.6885233333335</v>
      </c>
      <c r="E26" s="20">
        <f>E25</f>
        <v>512.86651000000006</v>
      </c>
      <c r="F26" s="21">
        <f>F25</f>
        <v>0</v>
      </c>
      <c r="G26" s="21">
        <f>G25</f>
        <v>0</v>
      </c>
      <c r="H26" s="20">
        <f>H25</f>
        <v>1709.5550333333335</v>
      </c>
    </row>
    <row r="27" spans="1:8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1196.6885233333335</v>
      </c>
      <c r="E30" s="20">
        <f t="shared" ref="E30:G30" si="0">E26+E29</f>
        <v>512.86651000000006</v>
      </c>
      <c r="F30" s="20">
        <f t="shared" si="0"/>
        <v>0</v>
      </c>
      <c r="G30" s="20">
        <f t="shared" si="0"/>
        <v>0</v>
      </c>
      <c r="H30" s="20">
        <f>H26+H29</f>
        <v>1709.5550333333335</v>
      </c>
    </row>
    <row r="31" spans="1:8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36.584477713333342</v>
      </c>
      <c r="H32" s="20">
        <f>D32+E32+F32+G32</f>
        <v>36.584477713333342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168.51805617333332</v>
      </c>
      <c r="H33" s="20">
        <f>D33+E33+F33+G33</f>
        <v>168.51805617333332</v>
      </c>
    </row>
    <row r="34" spans="1:8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205.10253388666666</v>
      </c>
      <c r="H34" s="20">
        <f>D34+E34+F34+G34</f>
        <v>205.10253388666666</v>
      </c>
    </row>
    <row r="35" spans="1:8" x14ac:dyDescent="0.2">
      <c r="A35" s="22"/>
      <c r="B35" s="39" t="s">
        <v>42</v>
      </c>
      <c r="C35" s="40"/>
      <c r="D35" s="20">
        <f>D30+D34</f>
        <v>1196.6885233333335</v>
      </c>
      <c r="E35" s="20">
        <f t="shared" ref="E35:F35" si="2">E30+E34</f>
        <v>512.86651000000006</v>
      </c>
      <c r="F35" s="20">
        <f t="shared" si="2"/>
        <v>0</v>
      </c>
      <c r="G35" s="20">
        <f>G30+G34</f>
        <v>205.10253388666666</v>
      </c>
      <c r="H35" s="20">
        <f>H34+H30</f>
        <v>1914.6575672200001</v>
      </c>
    </row>
    <row r="36" spans="1:8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164177.28/1000/1.2</f>
        <v>136.81440000000001</v>
      </c>
      <c r="H37" s="20">
        <f>G37+F37+E37+D37</f>
        <v>136.81440000000001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89148/1000/1.2</f>
        <v>74.290000000000006</v>
      </c>
      <c r="H38" s="20">
        <f t="shared" ref="H38:H43" si="3">G38+F38+E38+D38</f>
        <v>74.290000000000006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</f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12.75</f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</f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25</f>
        <v>25</v>
      </c>
      <c r="H42" s="20">
        <f t="shared" si="3"/>
        <v>25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119.59990005666667</v>
      </c>
      <c r="H43" s="20">
        <f t="shared" si="3"/>
        <v>119.59990005666667</v>
      </c>
    </row>
    <row r="44" spans="1:8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406.70430005666668</v>
      </c>
      <c r="H44" s="20">
        <f>G44+F44+E44+D44</f>
        <v>406.70430005666668</v>
      </c>
    </row>
    <row r="45" spans="1:8" x14ac:dyDescent="0.2">
      <c r="A45" s="22"/>
      <c r="B45" s="39" t="s">
        <v>31</v>
      </c>
      <c r="C45" s="40"/>
      <c r="D45" s="20">
        <f>D35+D44</f>
        <v>1196.6885233333335</v>
      </c>
      <c r="E45" s="20">
        <f t="shared" ref="E45:G45" si="5">E35+E44</f>
        <v>512.86651000000006</v>
      </c>
      <c r="F45" s="20">
        <f t="shared" si="5"/>
        <v>0</v>
      </c>
      <c r="G45" s="20">
        <f t="shared" si="5"/>
        <v>611.80683394333334</v>
      </c>
      <c r="H45" s="20">
        <f>D45+E45+F45+G45</f>
        <v>2321.361867276667</v>
      </c>
    </row>
    <row r="46" spans="1:8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239.3377046666667</v>
      </c>
      <c r="E47" s="20">
        <f t="shared" ref="E47:G47" si="6">E45/100*20</f>
        <v>102.57330200000001</v>
      </c>
      <c r="F47" s="20">
        <f t="shared" si="6"/>
        <v>0</v>
      </c>
      <c r="G47" s="20">
        <f t="shared" si="6"/>
        <v>122.36136678866666</v>
      </c>
      <c r="H47" s="20">
        <f>H45/100*20</f>
        <v>464.27237345533342</v>
      </c>
    </row>
    <row r="48" spans="1:8" x14ac:dyDescent="0.2">
      <c r="A48" s="22"/>
      <c r="B48" s="39" t="s">
        <v>34</v>
      </c>
      <c r="C48" s="40"/>
      <c r="D48" s="20">
        <f>D47</f>
        <v>239.3377046666667</v>
      </c>
      <c r="E48" s="20">
        <f>E47</f>
        <v>102.57330200000001</v>
      </c>
      <c r="F48" s="21">
        <f>F47</f>
        <v>0</v>
      </c>
      <c r="G48" s="20">
        <f>G47</f>
        <v>122.36136678866666</v>
      </c>
      <c r="H48" s="20">
        <f>D48+E48+F48+G48</f>
        <v>464.27237345533337</v>
      </c>
    </row>
    <row r="49" spans="1:8" x14ac:dyDescent="0.2">
      <c r="A49" s="22"/>
      <c r="B49" s="39" t="s">
        <v>35</v>
      </c>
      <c r="C49" s="40"/>
      <c r="D49" s="20">
        <f>D45+D47</f>
        <v>1436.0262280000002</v>
      </c>
      <c r="E49" s="20">
        <f>E45+E47</f>
        <v>615.43981200000007</v>
      </c>
      <c r="F49" s="20">
        <f t="shared" ref="F49" si="7">F45+F47</f>
        <v>0</v>
      </c>
      <c r="G49" s="20">
        <f>G45+G47</f>
        <v>734.16820073200006</v>
      </c>
      <c r="H49" s="20">
        <f>H45+H47</f>
        <v>2785.6342407320003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10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386.84162309838007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50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ht="12.75" customHeight="1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25.5" x14ac:dyDescent="0.2">
      <c r="A25" s="18">
        <v>1</v>
      </c>
      <c r="B25" s="19" t="s">
        <v>20</v>
      </c>
      <c r="C25" s="25" t="s">
        <v>49</v>
      </c>
      <c r="D25" s="27">
        <f>2051466.04/1000/1.2*0.7/7.21</f>
        <v>165.97621682847898</v>
      </c>
      <c r="E25" s="27">
        <f>2051466.04/1000/1.2*0.3/7.21</f>
        <v>71.132664355062417</v>
      </c>
      <c r="F25" s="21">
        <v>0</v>
      </c>
      <c r="G25" s="21">
        <v>0</v>
      </c>
      <c r="H25" s="20">
        <f>D25+E25+G25+F25</f>
        <v>237.1088811835414</v>
      </c>
    </row>
    <row r="26" spans="1:8" ht="12.75" customHeight="1" x14ac:dyDescent="0.2">
      <c r="A26" s="22"/>
      <c r="B26" s="39" t="s">
        <v>21</v>
      </c>
      <c r="C26" s="40"/>
      <c r="D26" s="20">
        <f>D25</f>
        <v>165.97621682847898</v>
      </c>
      <c r="E26" s="20">
        <f>E25</f>
        <v>71.132664355062417</v>
      </c>
      <c r="F26" s="21">
        <f>F25</f>
        <v>0</v>
      </c>
      <c r="G26" s="21">
        <f>G25</f>
        <v>0</v>
      </c>
      <c r="H26" s="20">
        <f>H25</f>
        <v>237.1088811835414</v>
      </c>
    </row>
    <row r="27" spans="1:8" ht="12.75" customHeight="1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165.97621682847898</v>
      </c>
      <c r="E30" s="20">
        <f t="shared" ref="E30:G30" si="0">E26+E29</f>
        <v>71.132664355062417</v>
      </c>
      <c r="F30" s="20">
        <f t="shared" si="0"/>
        <v>0</v>
      </c>
      <c r="G30" s="20">
        <f t="shared" si="0"/>
        <v>0</v>
      </c>
      <c r="H30" s="20">
        <f>H26+H29</f>
        <v>237.1088811835414</v>
      </c>
    </row>
    <row r="31" spans="1:8" ht="12.75" customHeight="1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5.0741300573277863</v>
      </c>
      <c r="H32" s="20">
        <f>D32+E32+F32+G32</f>
        <v>5.0741300573277863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23.402607924274754</v>
      </c>
      <c r="H33" s="20">
        <f>D33+E33+F33+G33</f>
        <v>23.402607924274754</v>
      </c>
    </row>
    <row r="34" spans="1:8" ht="12.75" customHeight="1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28.47673798160254</v>
      </c>
      <c r="H34" s="20">
        <f>D34+E34+F34+G34</f>
        <v>28.47673798160254</v>
      </c>
    </row>
    <row r="35" spans="1:8" x14ac:dyDescent="0.2">
      <c r="A35" s="22"/>
      <c r="B35" s="39" t="s">
        <v>42</v>
      </c>
      <c r="C35" s="40"/>
      <c r="D35" s="20">
        <f>D30+D34</f>
        <v>165.97621682847898</v>
      </c>
      <c r="E35" s="20">
        <f t="shared" ref="E35:F35" si="2">E30+E34</f>
        <v>71.132664355062417</v>
      </c>
      <c r="F35" s="20">
        <f t="shared" si="2"/>
        <v>0</v>
      </c>
      <c r="G35" s="20">
        <f>G30+G34</f>
        <v>28.47673798160254</v>
      </c>
      <c r="H35" s="20">
        <f>H34+H30</f>
        <v>265.58561916514395</v>
      </c>
    </row>
    <row r="36" spans="1:8" ht="12.75" customHeight="1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164177.28/1000/1.2/4.91</f>
        <v>27.864439918533606</v>
      </c>
      <c r="H37" s="20">
        <f>G37+F37+E37+D37</f>
        <v>27.864439918533606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89148/1000/1.2/12.21</f>
        <v>6.0843570843570847</v>
      </c>
      <c r="H38" s="20">
        <f t="shared" ref="H38:H43" si="3">G38+F38+E38+D38</f>
        <v>6.0843570843570847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29.75/12.21</f>
        <v>2.4365274365274363</v>
      </c>
      <c r="H39" s="20">
        <f t="shared" si="3"/>
        <v>2.4365274365274363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12.75/12.21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25/12.21</f>
        <v>2.0475020475020473</v>
      </c>
      <c r="H42" s="20">
        <f t="shared" si="3"/>
        <v>2.0475020475020473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16.609196856209216</v>
      </c>
      <c r="H43" s="20">
        <f t="shared" si="3"/>
        <v>16.609196856209216</v>
      </c>
    </row>
    <row r="44" spans="1:8" ht="12.75" customHeight="1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56.782400083506133</v>
      </c>
      <c r="H44" s="20">
        <f>G44+F44+E44+D44</f>
        <v>56.782400083506133</v>
      </c>
    </row>
    <row r="45" spans="1:8" x14ac:dyDescent="0.2">
      <c r="A45" s="22"/>
      <c r="B45" s="39" t="s">
        <v>31</v>
      </c>
      <c r="C45" s="40"/>
      <c r="D45" s="20">
        <f>D35+D44</f>
        <v>165.97621682847898</v>
      </c>
      <c r="E45" s="20">
        <f t="shared" ref="E45:G45" si="5">E35+E44</f>
        <v>71.132664355062417</v>
      </c>
      <c r="F45" s="20">
        <f t="shared" si="5"/>
        <v>0</v>
      </c>
      <c r="G45" s="20">
        <f t="shared" si="5"/>
        <v>85.259138065108672</v>
      </c>
      <c r="H45" s="20">
        <f>D45+E45+F45+G45</f>
        <v>322.36801924865006</v>
      </c>
    </row>
    <row r="46" spans="1:8" ht="12.75" customHeight="1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33.195243365695795</v>
      </c>
      <c r="E47" s="20">
        <f t="shared" ref="E47:G47" si="6">E45/100*20</f>
        <v>14.226532871012482</v>
      </c>
      <c r="F47" s="20">
        <f t="shared" si="6"/>
        <v>0</v>
      </c>
      <c r="G47" s="20">
        <f t="shared" si="6"/>
        <v>17.051827613021736</v>
      </c>
      <c r="H47" s="20">
        <f>H45/100*20</f>
        <v>64.473603849730011</v>
      </c>
    </row>
    <row r="48" spans="1:8" ht="12.75" customHeight="1" x14ac:dyDescent="0.2">
      <c r="A48" s="22"/>
      <c r="B48" s="39" t="s">
        <v>34</v>
      </c>
      <c r="C48" s="40"/>
      <c r="D48" s="20">
        <f>D47</f>
        <v>33.195243365695795</v>
      </c>
      <c r="E48" s="20">
        <f>E47</f>
        <v>14.226532871012482</v>
      </c>
      <c r="F48" s="21">
        <f>F47</f>
        <v>0</v>
      </c>
      <c r="G48" s="20">
        <f>G47</f>
        <v>17.051827613021736</v>
      </c>
      <c r="H48" s="20">
        <f>D48+E48+F48+G48</f>
        <v>64.473603849730011</v>
      </c>
    </row>
    <row r="49" spans="1:8" ht="12.75" customHeight="1" x14ac:dyDescent="0.2">
      <c r="A49" s="22"/>
      <c r="B49" s="39" t="s">
        <v>35</v>
      </c>
      <c r="C49" s="40"/>
      <c r="D49" s="20">
        <f>D45+D47</f>
        <v>199.17146019417478</v>
      </c>
      <c r="E49" s="20">
        <f>E45+E47</f>
        <v>85.359197226074897</v>
      </c>
      <c r="F49" s="20">
        <f t="shared" ref="F49" si="7">F45+F47</f>
        <v>0</v>
      </c>
      <c r="G49" s="20">
        <f>G45+G47</f>
        <v>102.3109656781304</v>
      </c>
      <c r="H49" s="20">
        <f>H45+H47</f>
        <v>386.84162309838007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2022-09-14T13:08:23Z</dcterms:modified>
</cp:coreProperties>
</file>