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66\"/>
    </mc:Choice>
  </mc:AlternateContent>
  <bookViews>
    <workbookView xWindow="0" yWindow="0" windowWidth="28800" windowHeight="12210" activeTab="1"/>
  </bookViews>
  <sheets>
    <sheet name="J_20-1-20-1-01-00-2-0066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4" i="3" l="1"/>
  <c r="J48" i="3" l="1"/>
  <c r="J47" i="3"/>
  <c r="H46" i="3"/>
  <c r="J46" i="3" s="1"/>
  <c r="H45" i="3"/>
  <c r="J45" i="3" s="1"/>
  <c r="J44" i="3"/>
  <c r="J42" i="3"/>
  <c r="J41" i="3"/>
  <c r="J40" i="3"/>
  <c r="J38" i="3"/>
  <c r="J37" i="3"/>
  <c r="J36" i="3"/>
  <c r="J35" i="3"/>
  <c r="J33" i="3"/>
  <c r="J32" i="3"/>
  <c r="J31" i="3"/>
  <c r="J30" i="3"/>
  <c r="J29" i="3"/>
  <c r="J28" i="3"/>
  <c r="J27" i="3"/>
  <c r="J25" i="3"/>
  <c r="J23" i="3"/>
  <c r="J22" i="3"/>
  <c r="J21" i="3"/>
  <c r="J20" i="3"/>
  <c r="J19" i="3"/>
  <c r="J18" i="3"/>
  <c r="J17" i="3"/>
  <c r="J16" i="3"/>
  <c r="J49" i="3" l="1"/>
</calcChain>
</file>

<file path=xl/sharedStrings.xml><?xml version="1.0" encoding="utf-8"?>
<sst xmlns="http://schemas.openxmlformats.org/spreadsheetml/2006/main" count="260" uniqueCount="159">
  <si>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</si>
  <si>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</si>
  <si>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</si>
  <si>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</si>
  <si>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</si>
  <si>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</si>
  <si>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</si>
  <si>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</si>
  <si>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</si>
  <si>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</si>
  <si>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</si>
  <si>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</si>
  <si>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</si>
  <si>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</si>
  <si>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</si>
  <si>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</si>
  <si>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</si>
  <si>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</si>
  <si>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</si>
  <si>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</si>
  <si>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</si>
  <si>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</si>
  <si>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</si>
  <si>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</si>
  <si>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</si>
  <si>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</si>
  <si>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</si>
  <si>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</si>
  <si>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</si>
  <si>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</si>
  <si>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</si>
  <si>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</si>
  <si>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</si>
  <si>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</si>
  <si>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</si>
  <si>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</si>
  <si>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</si>
  <si>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</si>
  <si>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</si>
  <si>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</si>
  <si>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</si>
  <si>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</si>
  <si>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</si>
  <si>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</si>
  <si>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</si>
  <si>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</si>
  <si>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</si>
  <si>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</si>
  <si>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</si>
  <si>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</si>
  <si>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</si>
  <si>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</si>
  <si>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</si>
  <si>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</si>
  <si>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</si>
  <si>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</si>
  <si>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</si>
  <si>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</si>
  <si>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</si>
  <si>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</si>
  <si>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</si>
  <si>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</si>
  <si>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</si>
  <si>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</si>
  <si>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</si>
  <si>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</si>
  <si>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</si>
  <si>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</si>
  <si>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</si>
  <si>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</si>
  <si>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</si>
  <si>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</si>
  <si>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</si>
  <si>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</si>
  <si>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</si>
  <si>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</si>
  <si>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</si>
  <si>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</si>
  <si>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</si>
  <si>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</si>
  <si>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</si>
  <si>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</si>
  <si>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</si>
  <si>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</si>
  <si>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</si>
  <si>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</si>
  <si>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</si>
  <si>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</si>
  <si>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</si>
  <si>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</si>
  <si>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</si>
  <si>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</si>
  <si>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</si>
  <si>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</si>
  <si>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</si>
  <si>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</si>
  <si>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</si>
  <si>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</si>
  <si>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</si>
  <si>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</si>
  <si>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</si>
  <si>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</si>
  <si>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</si>
  <si>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</si>
  <si>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</si>
  <si>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</si>
  <si>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</si>
  <si>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</si>
  <si>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</si>
  <si>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</si>
  <si>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</si>
  <si>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</si>
  <si>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</si>
  <si>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</si>
  <si>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</si>
  <si>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</si>
  <si>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</si>
  <si>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</si>
  <si>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</si>
  <si>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</si>
  <si>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</si>
  <si>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</si>
  <si>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</si>
  <si>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</si>
  <si>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</si>
  <si>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</si>
  <si>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</si>
  <si>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</si>
  <si>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</si>
  <si>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</si>
  <si>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</si>
  <si>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</si>
  <si>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</si>
  <si>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</si>
  <si>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</si>
  <si>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</si>
  <si>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</si>
  <si>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</si>
  <si>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</si>
  <si>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</si>
  <si>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</si>
  <si>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</si>
  <si>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</si>
  <si>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</si>
  <si>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</si>
  <si>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</si>
  <si>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</si>
  <si>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</si>
  <si>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</si>
  <si>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</si>
  <si>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</si>
  <si>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</si>
  <si>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</si>
  <si>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Л7-05 -3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</si>
  <si>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</si>
  <si>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Утвержденный план</t>
  </si>
  <si>
    <t>Наименование инвестиционного проекта: Бокс, Стр-во ВЛ-6 кВ от ТП 15 ф.ТП15-ТП33  г. Бокситогорск ЛО (20-1-20-1-01-00-2-0066)</t>
  </si>
  <si>
    <t>Идентификатор инвестиционного проекта: J_20-1-20-1-01-00-2-0066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</si>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</sst>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_р_._-;\-* #,##0.00_р_._-;_-* &quot;-&quot;??_р_.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5" fontId="7" fillId="0" borderId="7" xfId="8" applyFont="1" applyFill="1" applyBorder="1" applyAlignment="1" applyProtection="1">
      <alignment horizontal="center" vertical="center" wrapText="1"/>
      <protection locked="0"/>
    </xf>
    <xf numFmtId="165" fontId="2" fillId="0" borderId="1" xfId="8" applyFont="1" applyFill="1" applyBorder="1" applyAlignment="1">
      <alignment horizontal="center" vertical="center" wrapText="1"/>
    </xf>
    <xf numFmtId="165" fontId="7" fillId="0" borderId="7" xfId="8" applyFont="1" applyFill="1" applyBorder="1" applyAlignment="1" applyProtection="1">
      <alignment horizontal="center" vertical="center" wrapText="1"/>
    </xf>
    <xf numFmtId="165" fontId="7" fillId="0" borderId="1" xfId="8" applyFont="1" applyFill="1" applyBorder="1" applyAlignment="1">
      <alignment horizontal="center" vertical="center" wrapText="1"/>
    </xf>
    <xf numFmtId="165" fontId="2" fillId="2" borderId="6" xfId="8" applyFont="1" applyFill="1" applyBorder="1" applyAlignment="1" applyProtection="1">
      <alignment horizontal="center" vertical="center" wrapText="1"/>
    </xf>
    <xf numFmtId="165" fontId="2" fillId="0" borderId="4" xfId="8" applyFont="1" applyFill="1" applyBorder="1" applyAlignment="1" applyProtection="1">
      <alignment horizontal="center" vertical="center" wrapText="1"/>
    </xf>
    <xf numFmtId="165" fontId="2" fillId="2" borderId="4" xfId="8" applyFont="1" applyFill="1" applyBorder="1" applyAlignment="1" applyProtection="1">
      <alignment horizontal="center" vertical="center" wrapText="1"/>
      <protection locked="0"/>
    </xf>
    <xf numFmtId="165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0" xfId="3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/>
    <xf numFmtId="0" fontId="0" fillId="0" borderId="0" xfId="0" applyFill="1" applyAlignment="1"/>
    <xf numFmtId="0" fontId="10" fillId="0" borderId="0" xfId="3" applyFont="1" applyFill="1"/>
    <xf numFmtId="165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9"/>
  <sheetViews>
    <sheetView topLeftCell="A46" zoomScale="70" zoomScaleNormal="70" workbookViewId="0">
      <selection activeCell="J49" sqref="J49"/>
    </sheetView>
  </sheetViews>
  <sheetFormatPr defaultRowHeight="15" x14ac:dyDescent="0.25"/>
  <cols>
    <col min="1" max="1" width="12.5703125" customWidth="1"/>
    <col min="2" max="2" width="30.7109375" customWidth="1"/>
    <col min="3" max="3" width="16" customWidth="1"/>
    <col min="4" max="4" width="26" customWidth="1"/>
    <col min="5" max="5" width="15.5703125" customWidth="1"/>
    <col min="6" max="6" width="12.42578125" customWidth="1"/>
    <col min="7" max="7" width="15.85546875" customWidth="1"/>
    <col min="8" max="9" width="19.140625" customWidth="1"/>
    <col min="10" max="10" width="17.28515625" customWidth="1"/>
    <col min="11" max="11" width="16" customWidth="1"/>
    <col min="12" max="12" width="26" customWidth="1"/>
    <col min="13" max="13" width="15.42578125" customWidth="1"/>
    <col min="14" max="14" width="12.42578125" customWidth="1"/>
    <col min="15" max="15" width="15.85546875" customWidth="1"/>
    <col min="16" max="17" width="19.140625" customWidth="1"/>
    <col min="18" max="18" width="17.28515625" customWidth="1"/>
  </cols>
  <sheetData>
    <row r="1" spans="1:18" ht="18.75" x14ac:dyDescent="0.25">
      <c r="A1" s="20"/>
      <c r="B1" s="21"/>
      <c r="C1" s="22"/>
      <c r="D1" s="21"/>
      <c r="E1" s="22"/>
      <c r="F1" s="22"/>
      <c r="G1" s="23"/>
      <c r="H1" s="24"/>
      <c r="I1" s="1"/>
      <c r="J1" s="1" t="s">
        <v>68</v>
      </c>
      <c r="K1" s="24"/>
      <c r="L1" s="24"/>
      <c r="M1" s="24"/>
      <c r="N1" s="24"/>
      <c r="O1" s="24"/>
      <c r="P1" s="24"/>
      <c r="Q1" s="24"/>
      <c r="R1" s="24"/>
    </row>
    <row r="2" spans="1:18" ht="18.75" x14ac:dyDescent="0.3">
      <c r="A2" s="20"/>
      <c r="B2" s="21"/>
      <c r="C2" s="22"/>
      <c r="D2" s="21"/>
      <c r="E2" s="22"/>
      <c r="F2" s="22"/>
      <c r="G2" s="23"/>
      <c r="H2" s="24"/>
      <c r="I2" s="2"/>
      <c r="J2" s="2" t="s">
        <v>0</v>
      </c>
      <c r="K2" s="24"/>
      <c r="L2" s="24"/>
      <c r="M2" s="24"/>
      <c r="N2" s="24"/>
      <c r="O2" s="24"/>
      <c r="P2" s="24"/>
      <c r="Q2" s="24"/>
      <c r="R2" s="24"/>
    </row>
    <row r="3" spans="1:18" ht="18.75" x14ac:dyDescent="0.3">
      <c r="A3" s="20"/>
      <c r="B3" s="21"/>
      <c r="C3" s="22"/>
      <c r="D3" s="21"/>
      <c r="E3" s="22"/>
      <c r="F3" s="22"/>
      <c r="G3" s="23"/>
      <c r="H3" s="24"/>
      <c r="I3" s="2"/>
      <c r="J3" s="2" t="s">
        <v>69</v>
      </c>
      <c r="K3" s="24"/>
      <c r="L3" s="24"/>
      <c r="M3" s="24"/>
      <c r="N3" s="24"/>
      <c r="O3" s="24"/>
      <c r="P3" s="24"/>
      <c r="Q3" s="24"/>
      <c r="R3" s="24"/>
    </row>
    <row r="4" spans="1:18" ht="15.75" x14ac:dyDescent="0.25">
      <c r="A4" s="74" t="s">
        <v>70</v>
      </c>
      <c r="B4" s="74"/>
      <c r="C4" s="74"/>
      <c r="D4" s="74"/>
      <c r="E4" s="74"/>
      <c r="F4" s="74"/>
      <c r="G4" s="74"/>
      <c r="H4" s="74"/>
      <c r="I4" s="74"/>
      <c r="J4" s="74"/>
      <c r="K4" s="24"/>
      <c r="L4" s="24"/>
      <c r="M4" s="24"/>
      <c r="N4" s="24"/>
      <c r="O4" s="24"/>
      <c r="P4" s="24"/>
      <c r="Q4" s="24"/>
      <c r="R4" s="24"/>
    </row>
    <row r="5" spans="1:18" ht="15.75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24"/>
      <c r="L5" s="24"/>
      <c r="M5" s="24"/>
      <c r="N5" s="24"/>
      <c r="O5" s="24"/>
      <c r="P5" s="24"/>
      <c r="Q5" s="24"/>
      <c r="R5" s="24"/>
    </row>
    <row r="6" spans="1:18" s="67" customFormat="1" ht="15.75" x14ac:dyDescent="0.25">
      <c r="A6" s="25" t="s">
        <v>158</v>
      </c>
      <c r="B6" s="66"/>
      <c r="C6" s="24"/>
      <c r="D6" s="24"/>
      <c r="E6" s="24"/>
      <c r="F6" s="24"/>
      <c r="G6" s="24"/>
      <c r="H6" s="24"/>
      <c r="I6" s="24"/>
      <c r="J6" s="24"/>
    </row>
    <row r="7" spans="1:18" s="67" customFormat="1" ht="15.75" x14ac:dyDescent="0.25">
      <c r="A7" s="66" t="s">
        <v>156</v>
      </c>
      <c r="B7" s="66"/>
      <c r="C7" s="24"/>
      <c r="D7" s="24"/>
      <c r="E7" s="24"/>
      <c r="F7" s="24"/>
      <c r="G7" s="24"/>
      <c r="H7" s="24"/>
      <c r="I7" s="24"/>
      <c r="J7" s="24"/>
    </row>
    <row r="8" spans="1:18" s="69" customFormat="1" ht="15.75" x14ac:dyDescent="0.25">
      <c r="A8" s="25" t="s">
        <v>157</v>
      </c>
      <c r="B8" s="25"/>
      <c r="C8" s="68"/>
      <c r="D8" s="68"/>
      <c r="E8" s="68"/>
      <c r="F8" s="68"/>
      <c r="G8" s="68"/>
      <c r="H8" s="68"/>
      <c r="I8" s="68"/>
      <c r="J8" s="68"/>
    </row>
    <row r="9" spans="1:18" s="67" customFormat="1" ht="15.75" x14ac:dyDescent="0.25">
      <c r="A9" s="26"/>
      <c r="B9" s="26"/>
      <c r="C9" s="24"/>
      <c r="D9" s="24"/>
      <c r="E9" s="24"/>
      <c r="F9" s="24"/>
      <c r="G9" s="24"/>
      <c r="H9" s="24"/>
      <c r="I9" s="24"/>
      <c r="J9" s="24"/>
    </row>
    <row r="10" spans="1:18" ht="15.75" x14ac:dyDescent="0.25">
      <c r="A10" s="75" t="s">
        <v>32</v>
      </c>
      <c r="B10" s="72" t="s">
        <v>71</v>
      </c>
      <c r="C10" s="76" t="s">
        <v>34</v>
      </c>
      <c r="D10" s="76"/>
      <c r="E10" s="76"/>
      <c r="F10" s="76"/>
      <c r="G10" s="76"/>
      <c r="H10" s="76"/>
      <c r="I10" s="76"/>
      <c r="J10" s="76"/>
    </row>
    <row r="11" spans="1:18" ht="15.75" x14ac:dyDescent="0.25">
      <c r="A11" s="75"/>
      <c r="B11" s="72"/>
      <c r="C11" s="77" t="s">
        <v>154</v>
      </c>
      <c r="D11" s="78"/>
      <c r="E11" s="78"/>
      <c r="F11" s="78"/>
      <c r="G11" s="78"/>
      <c r="H11" s="78"/>
      <c r="I11" s="78"/>
      <c r="J11" s="79"/>
    </row>
    <row r="12" spans="1:18" ht="15.75" x14ac:dyDescent="0.25">
      <c r="A12" s="75"/>
      <c r="B12" s="72"/>
      <c r="C12" s="72" t="s">
        <v>1</v>
      </c>
      <c r="D12" s="72"/>
      <c r="E12" s="72"/>
      <c r="F12" s="72"/>
      <c r="G12" s="72" t="s">
        <v>2</v>
      </c>
      <c r="H12" s="73"/>
      <c r="I12" s="73"/>
      <c r="J12" s="73"/>
    </row>
    <row r="13" spans="1:18" ht="110.25" x14ac:dyDescent="0.25">
      <c r="A13" s="75"/>
      <c r="B13" s="72"/>
      <c r="C13" s="27" t="s">
        <v>3</v>
      </c>
      <c r="D13" s="27" t="s">
        <v>4</v>
      </c>
      <c r="E13" s="27" t="s">
        <v>5</v>
      </c>
      <c r="F13" s="27" t="s">
        <v>72</v>
      </c>
      <c r="G13" s="27" t="s">
        <v>6</v>
      </c>
      <c r="H13" s="27" t="s">
        <v>73</v>
      </c>
      <c r="I13" s="27" t="s">
        <v>7</v>
      </c>
      <c r="J13" s="28" t="s">
        <v>8</v>
      </c>
    </row>
    <row r="14" spans="1:18" ht="15.75" x14ac:dyDescent="0.25">
      <c r="A14" s="29">
        <v>1</v>
      </c>
      <c r="B14" s="27">
        <v>2</v>
      </c>
      <c r="C14" s="27">
        <v>10</v>
      </c>
      <c r="D14" s="28">
        <v>11</v>
      </c>
      <c r="E14" s="27">
        <v>12</v>
      </c>
      <c r="F14" s="28">
        <v>13</v>
      </c>
      <c r="G14" s="27">
        <v>14</v>
      </c>
      <c r="H14" s="28">
        <v>15</v>
      </c>
      <c r="I14" s="28"/>
      <c r="J14" s="27">
        <v>16</v>
      </c>
    </row>
    <row r="15" spans="1:18" ht="31.5" x14ac:dyDescent="0.25">
      <c r="A15" s="30">
        <v>1</v>
      </c>
      <c r="B15" s="31" t="s">
        <v>74</v>
      </c>
      <c r="C15" s="27" t="s">
        <v>30</v>
      </c>
      <c r="D15" s="27" t="s">
        <v>30</v>
      </c>
      <c r="E15" s="27" t="s">
        <v>30</v>
      </c>
      <c r="F15" s="27" t="s">
        <v>30</v>
      </c>
      <c r="G15" s="27" t="s">
        <v>30</v>
      </c>
      <c r="H15" s="27" t="s">
        <v>30</v>
      </c>
      <c r="I15" s="27" t="s">
        <v>30</v>
      </c>
      <c r="J15" s="27" t="s">
        <v>30</v>
      </c>
    </row>
    <row r="16" spans="1:18" ht="31.5" x14ac:dyDescent="0.25">
      <c r="A16" s="32" t="s">
        <v>75</v>
      </c>
      <c r="B16" s="33" t="s">
        <v>76</v>
      </c>
      <c r="C16" s="27">
        <v>10</v>
      </c>
      <c r="D16" s="34" t="s">
        <v>77</v>
      </c>
      <c r="E16" s="27">
        <v>0.55000000000000004</v>
      </c>
      <c r="F16" s="35" t="s">
        <v>9</v>
      </c>
      <c r="G16" s="55" t="s">
        <v>10</v>
      </c>
      <c r="H16" s="55">
        <v>767</v>
      </c>
      <c r="I16" s="55">
        <v>1.44</v>
      </c>
      <c r="J16" s="56">
        <f>E16*H16*I16</f>
        <v>607.46400000000006</v>
      </c>
    </row>
    <row r="17" spans="1:10" ht="31.5" x14ac:dyDescent="0.25">
      <c r="A17" s="32" t="s">
        <v>78</v>
      </c>
      <c r="B17" s="33" t="s">
        <v>76</v>
      </c>
      <c r="C17" s="27">
        <v>10</v>
      </c>
      <c r="D17" s="34" t="s">
        <v>79</v>
      </c>
      <c r="E17" s="27"/>
      <c r="F17" s="35" t="s">
        <v>9</v>
      </c>
      <c r="G17" s="55" t="s">
        <v>80</v>
      </c>
      <c r="H17" s="55">
        <v>1151</v>
      </c>
      <c r="I17" s="55">
        <v>1.44</v>
      </c>
      <c r="J17" s="56">
        <f>E17*H17*I17</f>
        <v>0</v>
      </c>
    </row>
    <row r="18" spans="1:10" ht="31.5" x14ac:dyDescent="0.25">
      <c r="A18" s="32" t="s">
        <v>81</v>
      </c>
      <c r="B18" s="33" t="s">
        <v>76</v>
      </c>
      <c r="C18" s="27">
        <v>0.4</v>
      </c>
      <c r="D18" s="34" t="s">
        <v>77</v>
      </c>
      <c r="E18" s="27"/>
      <c r="F18" s="35" t="s">
        <v>9</v>
      </c>
      <c r="G18" s="55" t="s">
        <v>82</v>
      </c>
      <c r="H18" s="55">
        <v>499</v>
      </c>
      <c r="I18" s="55">
        <v>1.68</v>
      </c>
      <c r="J18" s="56">
        <f>E18*H18*I18</f>
        <v>0</v>
      </c>
    </row>
    <row r="19" spans="1:10" ht="31.5" x14ac:dyDescent="0.25">
      <c r="A19" s="32" t="s">
        <v>83</v>
      </c>
      <c r="B19" s="33" t="s">
        <v>76</v>
      </c>
      <c r="C19" s="27">
        <v>0.4</v>
      </c>
      <c r="D19" s="34" t="s">
        <v>79</v>
      </c>
      <c r="E19" s="27"/>
      <c r="F19" s="35" t="s">
        <v>9</v>
      </c>
      <c r="G19" s="55"/>
      <c r="H19" s="55"/>
      <c r="I19" s="55"/>
      <c r="J19" s="56">
        <f>E19*H19*I19</f>
        <v>0</v>
      </c>
    </row>
    <row r="20" spans="1:10" ht="15.75" x14ac:dyDescent="0.25">
      <c r="A20" s="32" t="s">
        <v>84</v>
      </c>
      <c r="B20" s="58" t="s">
        <v>85</v>
      </c>
      <c r="C20" s="27">
        <v>10</v>
      </c>
      <c r="D20" s="34" t="s">
        <v>77</v>
      </c>
      <c r="E20" s="27">
        <v>0.55000000000000004</v>
      </c>
      <c r="F20" s="35" t="s">
        <v>9</v>
      </c>
      <c r="G20" s="55" t="s">
        <v>11</v>
      </c>
      <c r="H20" s="55">
        <v>699</v>
      </c>
      <c r="I20" s="55">
        <v>1.04</v>
      </c>
      <c r="J20" s="56">
        <f>E20*H20*I20</f>
        <v>399.82800000000009</v>
      </c>
    </row>
    <row r="21" spans="1:10" ht="15.75" x14ac:dyDescent="0.25">
      <c r="A21" s="32" t="s">
        <v>86</v>
      </c>
      <c r="B21" s="58" t="s">
        <v>85</v>
      </c>
      <c r="C21" s="27">
        <v>10</v>
      </c>
      <c r="D21" s="34" t="s">
        <v>79</v>
      </c>
      <c r="E21" s="27"/>
      <c r="F21" s="35" t="s">
        <v>9</v>
      </c>
      <c r="G21" s="55" t="s">
        <v>87</v>
      </c>
      <c r="H21" s="55">
        <v>784</v>
      </c>
      <c r="I21" s="55">
        <v>1.04</v>
      </c>
      <c r="J21" s="56">
        <f t="shared" ref="J21:J25" si="0">E21*H21*I21</f>
        <v>0</v>
      </c>
    </row>
    <row r="22" spans="1:10" ht="15.75" x14ac:dyDescent="0.25">
      <c r="A22" s="32" t="s">
        <v>88</v>
      </c>
      <c r="B22" s="58" t="s">
        <v>85</v>
      </c>
      <c r="C22" s="27">
        <v>0.4</v>
      </c>
      <c r="D22" s="34" t="s">
        <v>77</v>
      </c>
      <c r="E22" s="27"/>
      <c r="F22" s="35" t="s">
        <v>9</v>
      </c>
      <c r="G22" s="55" t="s">
        <v>89</v>
      </c>
      <c r="H22" s="55">
        <v>517</v>
      </c>
      <c r="I22" s="55">
        <v>1.04</v>
      </c>
      <c r="J22" s="56">
        <f>E22*H22*I22</f>
        <v>0</v>
      </c>
    </row>
    <row r="23" spans="1:10" ht="15.75" x14ac:dyDescent="0.25">
      <c r="A23" s="32" t="s">
        <v>90</v>
      </c>
      <c r="B23" s="58" t="s">
        <v>85</v>
      </c>
      <c r="C23" s="27">
        <v>0.4</v>
      </c>
      <c r="D23" s="34" t="s">
        <v>79</v>
      </c>
      <c r="E23" s="27"/>
      <c r="F23" s="35" t="s">
        <v>9</v>
      </c>
      <c r="G23" s="55" t="s">
        <v>91</v>
      </c>
      <c r="H23" s="55">
        <v>602</v>
      </c>
      <c r="I23" s="55">
        <v>1.04</v>
      </c>
      <c r="J23" s="56">
        <f t="shared" ref="J23:J24" si="1">E23*H23*I23</f>
        <v>0</v>
      </c>
    </row>
    <row r="24" spans="1:10" ht="15.75" x14ac:dyDescent="0.25">
      <c r="A24" s="32" t="s">
        <v>92</v>
      </c>
      <c r="B24" s="58" t="s">
        <v>93</v>
      </c>
      <c r="C24" s="27">
        <v>10</v>
      </c>
      <c r="D24" s="34" t="s">
        <v>94</v>
      </c>
      <c r="E24" s="27">
        <v>0.55000000000000004</v>
      </c>
      <c r="F24" s="35" t="s">
        <v>9</v>
      </c>
      <c r="G24" s="35" t="s">
        <v>153</v>
      </c>
      <c r="H24" s="35">
        <v>431</v>
      </c>
      <c r="I24" s="35">
        <v>1.04</v>
      </c>
      <c r="J24" s="36">
        <f t="shared" si="1"/>
        <v>246.53200000000001</v>
      </c>
    </row>
    <row r="25" spans="1:10" ht="15.75" x14ac:dyDescent="0.25">
      <c r="A25" s="32" t="s">
        <v>96</v>
      </c>
      <c r="B25" s="58" t="s">
        <v>93</v>
      </c>
      <c r="C25" s="27">
        <v>0.4</v>
      </c>
      <c r="D25" s="34" t="s">
        <v>94</v>
      </c>
      <c r="E25" s="27"/>
      <c r="F25" s="35" t="s">
        <v>9</v>
      </c>
      <c r="G25" s="55" t="s">
        <v>95</v>
      </c>
      <c r="H25" s="55"/>
      <c r="I25" s="55">
        <v>1.04</v>
      </c>
      <c r="J25" s="56">
        <f t="shared" si="0"/>
        <v>0</v>
      </c>
    </row>
    <row r="26" spans="1:10" ht="15.75" x14ac:dyDescent="0.25">
      <c r="A26" s="30">
        <v>2</v>
      </c>
      <c r="B26" s="37" t="s">
        <v>97</v>
      </c>
      <c r="C26" s="27" t="s">
        <v>30</v>
      </c>
      <c r="D26" s="27" t="s">
        <v>30</v>
      </c>
      <c r="E26" s="27" t="s">
        <v>30</v>
      </c>
      <c r="F26" s="27" t="s">
        <v>30</v>
      </c>
      <c r="G26" s="27" t="s">
        <v>30</v>
      </c>
      <c r="H26" s="27" t="s">
        <v>30</v>
      </c>
      <c r="I26" s="27" t="s">
        <v>30</v>
      </c>
      <c r="J26" s="27" t="s">
        <v>30</v>
      </c>
    </row>
    <row r="27" spans="1:10" ht="15.75" x14ac:dyDescent="0.25">
      <c r="A27" s="32" t="s">
        <v>98</v>
      </c>
      <c r="B27" s="38" t="s">
        <v>97</v>
      </c>
      <c r="C27" s="32" t="s">
        <v>99</v>
      </c>
      <c r="D27" s="27" t="s">
        <v>77</v>
      </c>
      <c r="E27" s="27"/>
      <c r="F27" s="35" t="s">
        <v>9</v>
      </c>
      <c r="G27" s="53" t="s">
        <v>100</v>
      </c>
      <c r="H27" s="53">
        <v>160</v>
      </c>
      <c r="I27" s="53">
        <v>1.18</v>
      </c>
      <c r="J27" s="36">
        <f>E27*H27*I27</f>
        <v>0</v>
      </c>
    </row>
    <row r="28" spans="1:10" ht="15.75" x14ac:dyDescent="0.25">
      <c r="A28" s="32" t="s">
        <v>101</v>
      </c>
      <c r="B28" s="38" t="s">
        <v>97</v>
      </c>
      <c r="C28" s="39">
        <v>0.4</v>
      </c>
      <c r="D28" s="27" t="s">
        <v>79</v>
      </c>
      <c r="E28" s="27"/>
      <c r="F28" s="35" t="s">
        <v>9</v>
      </c>
      <c r="G28" s="53" t="s">
        <v>102</v>
      </c>
      <c r="H28" s="53">
        <v>186</v>
      </c>
      <c r="I28" s="53">
        <v>1.18</v>
      </c>
      <c r="J28" s="36">
        <f>E28*H28*I28</f>
        <v>0</v>
      </c>
    </row>
    <row r="29" spans="1:10" ht="15.75" x14ac:dyDescent="0.25">
      <c r="A29" s="32" t="s">
        <v>103</v>
      </c>
      <c r="B29" s="38" t="s">
        <v>97</v>
      </c>
      <c r="C29" s="32" t="s">
        <v>104</v>
      </c>
      <c r="D29" s="27" t="s">
        <v>77</v>
      </c>
      <c r="E29" s="27"/>
      <c r="F29" s="35" t="s">
        <v>9</v>
      </c>
      <c r="G29" s="53" t="s">
        <v>16</v>
      </c>
      <c r="H29" s="53">
        <v>287</v>
      </c>
      <c r="I29" s="53">
        <v>1.18</v>
      </c>
      <c r="J29" s="36">
        <f>E29*H29*I29</f>
        <v>0</v>
      </c>
    </row>
    <row r="30" spans="1:10" ht="15.75" x14ac:dyDescent="0.25">
      <c r="A30" s="32" t="s">
        <v>105</v>
      </c>
      <c r="B30" s="38" t="s">
        <v>97</v>
      </c>
      <c r="C30" s="32" t="s">
        <v>104</v>
      </c>
      <c r="D30" s="27" t="s">
        <v>79</v>
      </c>
      <c r="E30" s="27"/>
      <c r="F30" s="35" t="s">
        <v>9</v>
      </c>
      <c r="G30" s="53" t="s">
        <v>106</v>
      </c>
      <c r="H30" s="53">
        <v>336</v>
      </c>
      <c r="I30" s="53">
        <v>1.18</v>
      </c>
      <c r="J30" s="36">
        <f>E30*H30*I30</f>
        <v>0</v>
      </c>
    </row>
    <row r="31" spans="1:10" ht="47.25" x14ac:dyDescent="0.25">
      <c r="A31" s="32" t="s">
        <v>107</v>
      </c>
      <c r="B31" s="38" t="s">
        <v>108</v>
      </c>
      <c r="C31" s="27" t="s">
        <v>109</v>
      </c>
      <c r="D31" s="27" t="s">
        <v>110</v>
      </c>
      <c r="E31" s="27">
        <v>20</v>
      </c>
      <c r="F31" s="35" t="s">
        <v>13</v>
      </c>
      <c r="G31" s="53" t="s">
        <v>14</v>
      </c>
      <c r="H31" s="53">
        <v>2.2000000000000002</v>
      </c>
      <c r="I31" s="53">
        <v>1.04</v>
      </c>
      <c r="J31" s="36">
        <f t="shared" ref="J31:J33" si="2">E31*H31*I31</f>
        <v>45.760000000000005</v>
      </c>
    </row>
    <row r="32" spans="1:10" ht="47.25" x14ac:dyDescent="0.25">
      <c r="A32" s="32" t="s">
        <v>111</v>
      </c>
      <c r="B32" s="38" t="s">
        <v>112</v>
      </c>
      <c r="C32" s="39">
        <v>0.4</v>
      </c>
      <c r="D32" s="27" t="s">
        <v>113</v>
      </c>
      <c r="E32" s="27">
        <v>18</v>
      </c>
      <c r="F32" s="35" t="s">
        <v>13</v>
      </c>
      <c r="G32" s="53" t="s">
        <v>114</v>
      </c>
      <c r="H32" s="53">
        <v>2.5</v>
      </c>
      <c r="I32" s="53">
        <v>1.04</v>
      </c>
      <c r="J32" s="36">
        <f t="shared" si="2"/>
        <v>46.800000000000004</v>
      </c>
    </row>
    <row r="33" spans="1:10" ht="47.25" x14ac:dyDescent="0.25">
      <c r="A33" s="32" t="s">
        <v>115</v>
      </c>
      <c r="B33" s="38" t="s">
        <v>112</v>
      </c>
      <c r="C33" s="32" t="s">
        <v>116</v>
      </c>
      <c r="D33" s="27" t="s">
        <v>113</v>
      </c>
      <c r="E33" s="27"/>
      <c r="F33" s="35" t="s">
        <v>13</v>
      </c>
      <c r="G33" s="53" t="s">
        <v>15</v>
      </c>
      <c r="H33" s="53">
        <v>5.5</v>
      </c>
      <c r="I33" s="53">
        <v>1.04</v>
      </c>
      <c r="J33" s="36">
        <f t="shared" si="2"/>
        <v>0</v>
      </c>
    </row>
    <row r="34" spans="1:10" ht="15.75" x14ac:dyDescent="0.25">
      <c r="A34" s="40">
        <v>3</v>
      </c>
      <c r="B34" s="37" t="s">
        <v>117</v>
      </c>
      <c r="C34" s="27" t="s">
        <v>30</v>
      </c>
      <c r="D34" s="27" t="s">
        <v>30</v>
      </c>
      <c r="E34" s="27" t="s">
        <v>30</v>
      </c>
      <c r="F34" s="27" t="s">
        <v>30</v>
      </c>
      <c r="G34" s="27" t="s">
        <v>30</v>
      </c>
      <c r="H34" s="27" t="s">
        <v>30</v>
      </c>
      <c r="I34" s="27" t="s">
        <v>30</v>
      </c>
      <c r="J34" s="27" t="s">
        <v>30</v>
      </c>
    </row>
    <row r="35" spans="1:10" ht="63" x14ac:dyDescent="0.25">
      <c r="A35" s="32" t="s">
        <v>118</v>
      </c>
      <c r="B35" s="41" t="s">
        <v>119</v>
      </c>
      <c r="C35" s="27"/>
      <c r="D35" s="34"/>
      <c r="E35" s="27"/>
      <c r="F35" s="53" t="s">
        <v>17</v>
      </c>
      <c r="G35" s="55" t="s">
        <v>18</v>
      </c>
      <c r="H35" s="53">
        <v>30</v>
      </c>
      <c r="I35" s="53">
        <v>1</v>
      </c>
      <c r="J35" s="36">
        <f t="shared" ref="J35:J38" si="3">E35*H35*I35</f>
        <v>0</v>
      </c>
    </row>
    <row r="36" spans="1:10" ht="94.5" x14ac:dyDescent="0.25">
      <c r="A36" s="32" t="s">
        <v>120</v>
      </c>
      <c r="B36" s="41" t="s">
        <v>121</v>
      </c>
      <c r="C36" s="27"/>
      <c r="D36" s="34"/>
      <c r="E36" s="27">
        <v>1</v>
      </c>
      <c r="F36" s="53" t="s">
        <v>17</v>
      </c>
      <c r="G36" s="55" t="s">
        <v>19</v>
      </c>
      <c r="H36" s="53">
        <v>261</v>
      </c>
      <c r="I36" s="53">
        <v>1</v>
      </c>
      <c r="J36" s="36">
        <f t="shared" si="3"/>
        <v>261</v>
      </c>
    </row>
    <row r="37" spans="1:10" ht="47.25" x14ac:dyDescent="0.25">
      <c r="A37" s="32" t="s">
        <v>122</v>
      </c>
      <c r="B37" s="41" t="s">
        <v>123</v>
      </c>
      <c r="C37" s="27"/>
      <c r="D37" s="34"/>
      <c r="E37" s="27">
        <v>5</v>
      </c>
      <c r="F37" s="53" t="s">
        <v>20</v>
      </c>
      <c r="G37" s="55" t="s">
        <v>21</v>
      </c>
      <c r="H37" s="53">
        <v>6.9</v>
      </c>
      <c r="I37" s="53">
        <v>1.18</v>
      </c>
      <c r="J37" s="36">
        <f t="shared" si="3"/>
        <v>40.71</v>
      </c>
    </row>
    <row r="38" spans="1:10" ht="31.5" x14ac:dyDescent="0.25">
      <c r="A38" s="32" t="s">
        <v>124</v>
      </c>
      <c r="B38" s="41" t="s">
        <v>125</v>
      </c>
      <c r="C38" s="27"/>
      <c r="D38" s="34"/>
      <c r="E38" s="27"/>
      <c r="F38" s="35" t="s">
        <v>126</v>
      </c>
      <c r="G38" s="55" t="s">
        <v>12</v>
      </c>
      <c r="H38" s="53">
        <v>6890</v>
      </c>
      <c r="I38" s="53">
        <v>1.04</v>
      </c>
      <c r="J38" s="36">
        <f t="shared" si="3"/>
        <v>0</v>
      </c>
    </row>
    <row r="39" spans="1:10" ht="15.75" x14ac:dyDescent="0.25">
      <c r="A39" s="42">
        <v>4</v>
      </c>
      <c r="B39" s="43" t="s">
        <v>127</v>
      </c>
      <c r="C39" s="27" t="s">
        <v>30</v>
      </c>
      <c r="D39" s="27" t="s">
        <v>30</v>
      </c>
      <c r="E39" s="27" t="s">
        <v>30</v>
      </c>
      <c r="F39" s="27" t="s">
        <v>30</v>
      </c>
      <c r="G39" s="57" t="s">
        <v>30</v>
      </c>
      <c r="H39" s="27" t="s">
        <v>30</v>
      </c>
      <c r="I39" s="27" t="s">
        <v>30</v>
      </c>
      <c r="J39" s="27" t="s">
        <v>30</v>
      </c>
    </row>
    <row r="40" spans="1:10" ht="47.25" x14ac:dyDescent="0.25">
      <c r="A40" s="44" t="s">
        <v>128</v>
      </c>
      <c r="B40" s="41" t="s">
        <v>129</v>
      </c>
      <c r="C40" s="32" t="s">
        <v>130</v>
      </c>
      <c r="D40" s="34" t="s">
        <v>131</v>
      </c>
      <c r="E40" s="27"/>
      <c r="F40" s="35" t="s">
        <v>27</v>
      </c>
      <c r="G40" s="55" t="s">
        <v>28</v>
      </c>
      <c r="H40" s="53">
        <v>1358</v>
      </c>
      <c r="I40" s="53">
        <v>1.06</v>
      </c>
      <c r="J40" s="36">
        <f>E40*H40*I40</f>
        <v>0</v>
      </c>
    </row>
    <row r="41" spans="1:10" ht="47.25" x14ac:dyDescent="0.25">
      <c r="A41" s="44" t="s">
        <v>132</v>
      </c>
      <c r="B41" s="41" t="s">
        <v>129</v>
      </c>
      <c r="C41" s="32" t="s">
        <v>130</v>
      </c>
      <c r="D41" s="34" t="s">
        <v>133</v>
      </c>
      <c r="E41" s="27"/>
      <c r="F41" s="35" t="s">
        <v>27</v>
      </c>
      <c r="G41" s="55" t="s">
        <v>29</v>
      </c>
      <c r="H41" s="53">
        <v>1663</v>
      </c>
      <c r="I41" s="53">
        <v>1.06</v>
      </c>
      <c r="J41" s="36">
        <f>E41*H41*I41</f>
        <v>0</v>
      </c>
    </row>
    <row r="42" spans="1:10" ht="31.5" x14ac:dyDescent="0.25">
      <c r="A42" s="44" t="s">
        <v>134</v>
      </c>
      <c r="B42" s="41" t="s">
        <v>135</v>
      </c>
      <c r="C42" s="32" t="s">
        <v>104</v>
      </c>
      <c r="D42" s="34" t="s">
        <v>136</v>
      </c>
      <c r="E42" s="27"/>
      <c r="F42" s="35" t="s">
        <v>25</v>
      </c>
      <c r="G42" s="55" t="s">
        <v>26</v>
      </c>
      <c r="H42" s="53">
        <v>38</v>
      </c>
      <c r="I42" s="53">
        <v>1.02</v>
      </c>
      <c r="J42" s="36">
        <f>E42*H42*I42</f>
        <v>0</v>
      </c>
    </row>
    <row r="43" spans="1:10" ht="15.75" x14ac:dyDescent="0.25">
      <c r="A43" s="42">
        <v>5</v>
      </c>
      <c r="B43" s="37" t="s">
        <v>137</v>
      </c>
      <c r="C43" s="27" t="s">
        <v>30</v>
      </c>
      <c r="D43" s="27" t="s">
        <v>30</v>
      </c>
      <c r="E43" s="27" t="s">
        <v>30</v>
      </c>
      <c r="F43" s="27" t="s">
        <v>30</v>
      </c>
      <c r="G43" s="57" t="s">
        <v>30</v>
      </c>
      <c r="H43" s="27" t="s">
        <v>30</v>
      </c>
      <c r="I43" s="27" t="s">
        <v>30</v>
      </c>
      <c r="J43" s="27" t="s">
        <v>30</v>
      </c>
    </row>
    <row r="44" spans="1:10" ht="31.5" x14ac:dyDescent="0.25">
      <c r="A44" s="44" t="s">
        <v>138</v>
      </c>
      <c r="B44" s="41" t="s">
        <v>139</v>
      </c>
      <c r="C44" s="27">
        <v>0.4</v>
      </c>
      <c r="D44" s="27" t="s">
        <v>140</v>
      </c>
      <c r="E44" s="27">
        <v>1</v>
      </c>
      <c r="F44" s="35" t="s">
        <v>13</v>
      </c>
      <c r="G44" s="55" t="s">
        <v>141</v>
      </c>
      <c r="H44" s="53">
        <v>165</v>
      </c>
      <c r="I44" s="53">
        <v>1</v>
      </c>
      <c r="J44" s="36">
        <f>E44*H44*I44</f>
        <v>165</v>
      </c>
    </row>
    <row r="45" spans="1:10" ht="31.5" x14ac:dyDescent="0.25">
      <c r="A45" s="44" t="s">
        <v>142</v>
      </c>
      <c r="B45" s="41" t="s">
        <v>139</v>
      </c>
      <c r="C45" s="27" t="s">
        <v>143</v>
      </c>
      <c r="D45" s="27" t="s">
        <v>144</v>
      </c>
      <c r="E45" s="27"/>
      <c r="F45" s="35" t="s">
        <v>13</v>
      </c>
      <c r="G45" s="53" t="s">
        <v>22</v>
      </c>
      <c r="H45" s="53">
        <f>561</f>
        <v>561</v>
      </c>
      <c r="I45" s="53">
        <v>1</v>
      </c>
      <c r="J45" s="36">
        <f>E45*H45*I45</f>
        <v>0</v>
      </c>
    </row>
    <row r="46" spans="1:10" ht="31.5" x14ac:dyDescent="0.25">
      <c r="A46" s="44" t="s">
        <v>145</v>
      </c>
      <c r="B46" s="41" t="s">
        <v>139</v>
      </c>
      <c r="C46" s="27" t="s">
        <v>143</v>
      </c>
      <c r="D46" s="27" t="s">
        <v>146</v>
      </c>
      <c r="E46" s="27"/>
      <c r="F46" s="53" t="s">
        <v>13</v>
      </c>
      <c r="G46" s="53" t="s">
        <v>147</v>
      </c>
      <c r="H46" s="53">
        <f>561</f>
        <v>561</v>
      </c>
      <c r="I46" s="53">
        <v>1</v>
      </c>
      <c r="J46" s="36">
        <f>E46*H46*I46</f>
        <v>0</v>
      </c>
    </row>
    <row r="47" spans="1:10" ht="63" x14ac:dyDescent="0.25">
      <c r="A47" s="44" t="s">
        <v>148</v>
      </c>
      <c r="B47" s="41" t="s">
        <v>149</v>
      </c>
      <c r="C47" s="27">
        <v>35</v>
      </c>
      <c r="D47" s="27"/>
      <c r="E47" s="27"/>
      <c r="F47" s="53" t="s">
        <v>9</v>
      </c>
      <c r="G47" s="53" t="s">
        <v>23</v>
      </c>
      <c r="H47" s="53">
        <v>563</v>
      </c>
      <c r="I47" s="53">
        <v>1</v>
      </c>
      <c r="J47" s="36">
        <f t="shared" ref="J47:J48" si="4">E47*H47*I47</f>
        <v>0</v>
      </c>
    </row>
    <row r="48" spans="1:10" ht="48" thickBot="1" x14ac:dyDescent="0.3">
      <c r="A48" s="45" t="s">
        <v>150</v>
      </c>
      <c r="B48" s="46" t="s">
        <v>151</v>
      </c>
      <c r="C48" s="47">
        <v>35</v>
      </c>
      <c r="D48" s="47"/>
      <c r="E48" s="47">
        <v>1</v>
      </c>
      <c r="F48" s="54" t="s">
        <v>9</v>
      </c>
      <c r="G48" s="59" t="s">
        <v>24</v>
      </c>
      <c r="H48" s="54">
        <v>279</v>
      </c>
      <c r="I48" s="54">
        <v>1</v>
      </c>
      <c r="J48" s="48">
        <f t="shared" si="4"/>
        <v>279</v>
      </c>
    </row>
    <row r="49" spans="1:10" ht="48" thickTop="1" x14ac:dyDescent="0.25">
      <c r="A49" s="49"/>
      <c r="B49" s="50" t="s">
        <v>152</v>
      </c>
      <c r="C49" s="60" t="s">
        <v>30</v>
      </c>
      <c r="D49" s="60" t="s">
        <v>30</v>
      </c>
      <c r="E49" s="57" t="s">
        <v>30</v>
      </c>
      <c r="F49" s="57" t="s">
        <v>30</v>
      </c>
      <c r="G49" s="57" t="s">
        <v>30</v>
      </c>
      <c r="H49" s="57" t="s">
        <v>30</v>
      </c>
      <c r="I49" s="51" t="s">
        <v>30</v>
      </c>
      <c r="J49" s="52">
        <f>J16+J17+J18+J19+J20+J21+J22+J23+J24+J25+J27+J28+J29+J30+J31+J32+J33+J35+J36+J37+J38+J40+J41+J42+J44+J45+J47+J48+J46</f>
        <v>2092.0940000000001</v>
      </c>
    </row>
  </sheetData>
  <mergeCells count="7">
    <mergeCell ref="G12:J12"/>
    <mergeCell ref="A4:J5"/>
    <mergeCell ref="A10:A13"/>
    <mergeCell ref="B10:B13"/>
    <mergeCell ref="C10:J10"/>
    <mergeCell ref="C11:J11"/>
    <mergeCell ref="C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3" customWidth="1"/>
    <col min="2" max="2" width="44" style="3" customWidth="1"/>
    <col min="3" max="3" width="14" style="3" customWidth="1"/>
    <col min="4" max="4" width="22.5703125" style="3" customWidth="1"/>
    <col min="5" max="5" width="10.42578125" style="3" hidden="1" customWidth="1"/>
    <col min="6" max="16384" width="8.85546875" style="3"/>
  </cols>
  <sheetData>
    <row r="1" spans="1:5" ht="28.5" x14ac:dyDescent="0.25">
      <c r="A1" s="4" t="s">
        <v>31</v>
      </c>
      <c r="B1" s="4"/>
      <c r="C1" s="4"/>
      <c r="D1" s="4"/>
    </row>
    <row r="2" spans="1:5" ht="63" x14ac:dyDescent="0.25">
      <c r="A2" s="5" t="s">
        <v>32</v>
      </c>
      <c r="B2" s="6" t="s">
        <v>33</v>
      </c>
      <c r="C2" s="61" t="s">
        <v>155</v>
      </c>
      <c r="D2" s="7" t="s">
        <v>34</v>
      </c>
    </row>
    <row r="3" spans="1:5" ht="47.25" x14ac:dyDescent="0.25">
      <c r="A3" s="8" t="s">
        <v>35</v>
      </c>
      <c r="B3" s="9" t="s">
        <v>36</v>
      </c>
      <c r="C3" s="62">
        <v>2093.8240000000001</v>
      </c>
      <c r="D3" s="12">
        <v>2092.0940000000001</v>
      </c>
    </row>
    <row r="4" spans="1:5" ht="15.75" x14ac:dyDescent="0.25">
      <c r="A4" s="8" t="s">
        <v>37</v>
      </c>
      <c r="B4" s="9" t="s">
        <v>38</v>
      </c>
      <c r="C4" s="63">
        <v>418.76480000000004</v>
      </c>
      <c r="D4" s="13">
        <f>D3*0.2</f>
        <v>418.41880000000003</v>
      </c>
    </row>
    <row r="5" spans="1:5" ht="47.25" x14ac:dyDescent="0.25">
      <c r="A5" s="8" t="s">
        <v>39</v>
      </c>
      <c r="B5" s="10" t="s">
        <v>40</v>
      </c>
      <c r="C5" s="64">
        <v>2512.5888</v>
      </c>
      <c r="D5" s="14">
        <f>D3+D4</f>
        <v>2510.5128</v>
      </c>
    </row>
    <row r="6" spans="1:5" ht="47.25" x14ac:dyDescent="0.25">
      <c r="A6" s="8" t="s">
        <v>41</v>
      </c>
      <c r="B6" s="10" t="s">
        <v>42</v>
      </c>
      <c r="C6" s="63">
        <v>3223.534393067313</v>
      </c>
      <c r="D6" s="1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3616.2610708682719</v>
      </c>
    </row>
    <row r="7" spans="1:5" ht="47.25" x14ac:dyDescent="0.25">
      <c r="A7" s="8" t="s">
        <v>43</v>
      </c>
      <c r="B7" s="9" t="s">
        <v>44</v>
      </c>
      <c r="C7" s="65">
        <v>0</v>
      </c>
      <c r="D7" s="16">
        <v>0</v>
      </c>
    </row>
    <row r="8" spans="1:5" ht="31.5" x14ac:dyDescent="0.25">
      <c r="A8" s="8" t="s">
        <v>45</v>
      </c>
      <c r="B8" s="9" t="s">
        <v>46</v>
      </c>
      <c r="C8" s="65">
        <v>2512.5888</v>
      </c>
      <c r="D8" s="17">
        <f>D5-D7</f>
        <v>2510.5128</v>
      </c>
    </row>
    <row r="9" spans="1:5" ht="47.25" x14ac:dyDescent="0.25">
      <c r="A9" s="8" t="s">
        <v>47</v>
      </c>
      <c r="B9" s="9" t="s">
        <v>48</v>
      </c>
      <c r="C9" s="65">
        <v>2785.6342407320003</v>
      </c>
      <c r="D9" s="17">
        <f>SUM(D10:D17)</f>
        <v>2584.8260099999998</v>
      </c>
    </row>
    <row r="10" spans="1:5" ht="15.75" x14ac:dyDescent="0.25">
      <c r="A10" s="8" t="s">
        <v>49</v>
      </c>
      <c r="B10" s="9" t="s">
        <v>50</v>
      </c>
      <c r="C10" s="65">
        <v>0</v>
      </c>
      <c r="D10" s="18">
        <v>0</v>
      </c>
      <c r="E10" s="70">
        <v>105.2557</v>
      </c>
    </row>
    <row r="11" spans="1:5" ht="15.75" x14ac:dyDescent="0.25">
      <c r="A11" s="8" t="s">
        <v>51</v>
      </c>
      <c r="B11" s="9" t="s">
        <v>52</v>
      </c>
      <c r="C11" s="65">
        <v>0</v>
      </c>
      <c r="D11" s="18">
        <v>0</v>
      </c>
      <c r="E11" s="70">
        <v>106.826398641827</v>
      </c>
    </row>
    <row r="12" spans="1:5" ht="15.75" x14ac:dyDescent="0.25">
      <c r="A12" s="8" t="s">
        <v>53</v>
      </c>
      <c r="B12" s="9" t="s">
        <v>54</v>
      </c>
      <c r="C12" s="65">
        <v>0</v>
      </c>
      <c r="D12" s="18">
        <v>0</v>
      </c>
      <c r="E12" s="70">
        <v>105.561885224957</v>
      </c>
    </row>
    <row r="13" spans="1:5" ht="15.75" x14ac:dyDescent="0.25">
      <c r="A13" s="8" t="s">
        <v>55</v>
      </c>
      <c r="B13" s="9" t="s">
        <v>56</v>
      </c>
      <c r="C13" s="65">
        <v>0</v>
      </c>
      <c r="D13" s="18">
        <v>0</v>
      </c>
      <c r="E13" s="70">
        <v>104.9354</v>
      </c>
    </row>
    <row r="14" spans="1:5" ht="15.75" x14ac:dyDescent="0.25">
      <c r="A14" s="8" t="s">
        <v>57</v>
      </c>
      <c r="B14" s="9" t="s">
        <v>58</v>
      </c>
      <c r="C14" s="65">
        <v>2785.6342407320003</v>
      </c>
      <c r="D14" s="16">
        <v>396.67626999999993</v>
      </c>
      <c r="E14" s="70">
        <v>113.87439215858601</v>
      </c>
    </row>
    <row r="15" spans="1:5" ht="15.75" x14ac:dyDescent="0.25">
      <c r="A15" s="8" t="s">
        <v>59</v>
      </c>
      <c r="B15" s="9" t="s">
        <v>60</v>
      </c>
      <c r="C15" s="65">
        <v>0</v>
      </c>
      <c r="D15" s="18">
        <v>2188.1497399999998</v>
      </c>
      <c r="E15" s="70">
        <v>105.89170681013999</v>
      </c>
    </row>
    <row r="16" spans="1:5" ht="15.75" x14ac:dyDescent="0.25">
      <c r="A16" s="8" t="s">
        <v>61</v>
      </c>
      <c r="B16" s="9" t="s">
        <v>62</v>
      </c>
      <c r="C16" s="65">
        <v>0</v>
      </c>
      <c r="D16" s="18">
        <v>0</v>
      </c>
      <c r="E16" s="70">
        <v>105.30227480021099</v>
      </c>
    </row>
    <row r="17" spans="1:5" ht="15.75" x14ac:dyDescent="0.25">
      <c r="A17" s="8" t="s">
        <v>63</v>
      </c>
      <c r="B17" s="9" t="s">
        <v>64</v>
      </c>
      <c r="C17" s="65">
        <v>0</v>
      </c>
      <c r="D17" s="18">
        <v>0</v>
      </c>
      <c r="E17" s="70">
        <v>104.794259089128</v>
      </c>
    </row>
    <row r="18" spans="1:5" ht="47.25" x14ac:dyDescent="0.25">
      <c r="A18" s="8">
        <v>8</v>
      </c>
      <c r="B18" s="9" t="s">
        <v>65</v>
      </c>
      <c r="C18" s="65">
        <v>3.2235343930673128</v>
      </c>
      <c r="D18" s="17">
        <f>D6/1000</f>
        <v>3.6162610708682719</v>
      </c>
    </row>
    <row r="19" spans="1:5" ht="78.75" x14ac:dyDescent="0.25">
      <c r="A19" s="8">
        <v>9</v>
      </c>
      <c r="B19" s="9" t="s">
        <v>66</v>
      </c>
      <c r="C19" s="65">
        <v>0</v>
      </c>
      <c r="D19" s="19">
        <v>0</v>
      </c>
    </row>
    <row r="20" spans="1:5" ht="31.5" x14ac:dyDescent="0.25">
      <c r="A20" s="8">
        <v>10</v>
      </c>
      <c r="B20" s="10" t="s">
        <v>67</v>
      </c>
      <c r="C20" s="64">
        <v>3.2235343930673128</v>
      </c>
      <c r="D20" s="71">
        <f>D18+D19</f>
        <v>3.6162610708682719</v>
      </c>
    </row>
    <row r="22" spans="1:5" x14ac:dyDescent="0.25">
      <c r="D22" s="1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J_20-1-20-1-01-00-2-0066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2023-02-24T08:22:55Z</dcterms:modified>
</cp:coreProperties>
</file>