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75\"/>
    </mc:Choice>
  </mc:AlternateContent>
  <bookViews>
    <workbookView xWindow="0" yWindow="0" windowWidth="25440" windowHeight="9765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1" l="1"/>
  <c r="J24" i="1" l="1"/>
  <c r="J36" i="1" l="1"/>
  <c r="J35" i="1"/>
  <c r="J34" i="1"/>
  <c r="J32" i="1"/>
  <c r="J31" i="1"/>
  <c r="J29" i="1"/>
  <c r="J28" i="1"/>
  <c r="J26" i="1"/>
  <c r="J25" i="1"/>
  <c r="J23" i="1"/>
  <c r="J22" i="1"/>
  <c r="J21" i="1"/>
  <c r="J19" i="1"/>
  <c r="J37" i="1" l="1"/>
</calcChain>
</file>

<file path=xl/sharedStrings.xml><?xml version="1.0" encoding="utf-8"?>
<sst xmlns="http://schemas.openxmlformats.org/spreadsheetml/2006/main" count="186" uniqueCount="122">
  <si>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</si>
  <si>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</si>
  <si>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</si>
  <si>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</si>
  <si>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</si>
  <si>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</si>
  <si>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</si>
  <si>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</si>
  <si>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</si>
  <si>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</si>
  <si>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</si>
  <si>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</si>
  <si>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</si>
  <si>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</si>
  <si>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</si>
  <si>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</si>
  <si>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</si>
  <si>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</si>
  <si>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</si>
  <si>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</si>
  <si>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</si>
  <si>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</si>
  <si>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</si>
  <si>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</si>
  <si>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</si>
  <si>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</si>
  <si>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</si>
  <si>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</si>
  <si>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</si>
  <si>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</si>
  <si>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</si>
  <si>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</si>
  <si>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</si>
  <si>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</si>
  <si>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</si>
  <si>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</si>
  <si>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</si>
  <si>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</si>
  <si>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</si>
  <si>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</si>
  <si>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</si>
  <si>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</si>
  <si>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</si>
  <si>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</si>
  <si>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</si>
  <si>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</si>
  <si>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</si>
  <si>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</si>
  <si>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</si>
  <si>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</si>
  <si>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</si>
  <si>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</si>
  <si>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</si>
  <si>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</si>
  <si>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</si>
  <si>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</si>
  <si>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</si>
  <si>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</si>
  <si>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</si>
  <si>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</si>
  <si>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км</t>
  </si>
  <si>
    <t>5.3</t>
  </si>
  <si>
    <t>2 трубы d=90-140</t>
  </si>
  <si>
    <t>Н1-03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</si>
  <si>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</si>
  <si>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</si>
  <si>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</si>
  <si>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</si>
  <si>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</si>
  <si>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</si>
  <si>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</si>
  <si>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</si>
  <si>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</si>
  <si>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</si>
  <si>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</si>
  <si>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</si>
  <si>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</si>
  <si>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</si>
  <si>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</si>
  <si>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</si>
  <si>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</si>
  <si>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</si>
  <si>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</si>
  <si>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</si>
  <si>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</si>
  <si>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</si>
  <si>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</si>
  <si>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</si>
  <si>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</si>
  <si>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</si>
  <si>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</si>
  <si>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</si>
  <si>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</si>
  <si>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</si>
  <si>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</si>
  <si>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</si>
  <si>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</si>
  <si>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</si>
  <si>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</si>
  <si>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</si>
  <si>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</si>
  <si>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</si>
  <si>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</si>
  <si>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</si>
  <si>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</si>
  <si>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</si>
  <si>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</si>
  <si>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</si>
  <si>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</si>
  <si>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</si>
  <si>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</si>
  <si>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</si>
  <si>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</si>
  <si>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</si>
  <si>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</si>
  <si>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</si>
  <si>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К1-04-2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</si>
  <si>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</si>
  <si>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</si>
  <si>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Тихв, Стр-во КЛ-10 кВ от ТП-10 до ТП-12 в г. Тихвин ЛО (20-1-20-1-01-00-2-0075)</t>
  </si>
  <si>
    <t>Идентификатор инвестиционного проекта: J_20-1-20-1-01-00-2-0075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</si>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</sst>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7" fillId="0" borderId="0"/>
    <xf numFmtId="0" fontId="7" fillId="0" borderId="0">
      <protection locked="0"/>
    </xf>
    <xf numFmtId="164" fontId="5" fillId="0" borderId="0" applyFont="0" applyFill="0" applyBorder="0" applyAlignment="0" applyProtection="0"/>
    <xf numFmtId="0" fontId="9" fillId="0" borderId="0"/>
    <xf numFmtId="0" fontId="2" fillId="0" borderId="0"/>
  </cellStyleXfs>
  <cellXfs count="6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ill="1" applyAlignment="1"/>
    <xf numFmtId="0" fontId="6" fillId="0" borderId="2" xfId="3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8" fillId="0" borderId="0" xfId="6" applyFont="1" applyFill="1" applyBorder="1" applyAlignment="1" applyProtection="1">
      <alignment horizontal="centerContinuous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6" xfId="5" applyFont="1" applyFill="1" applyBorder="1" applyAlignment="1" applyProtection="1">
      <alignment horizontal="center" vertical="center" wrapText="1"/>
    </xf>
    <xf numFmtId="0" fontId="6" fillId="0" borderId="2" xfId="5" applyFont="1" applyFill="1" applyBorder="1" applyAlignment="1" applyProtection="1">
      <alignment horizontal="center" vertical="center" wrapText="1"/>
    </xf>
    <xf numFmtId="49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5" xfId="5" applyFont="1" applyFill="1" applyBorder="1" applyAlignment="1" applyProtection="1">
      <alignment horizontal="left" vertical="center" wrapText="1"/>
    </xf>
    <xf numFmtId="4" fontId="6" fillId="0" borderId="7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left" vertical="center" wrapText="1"/>
    </xf>
    <xf numFmtId="4" fontId="6" fillId="0" borderId="5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6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0" fillId="0" borderId="10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4"/>
    <cellStyle name="Обычный 2" xfId="8"/>
    <cellStyle name="Обычный 2 2" xfId="6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tabSelected="1" zoomScale="62" zoomScaleNormal="62" workbookViewId="0"/>
  </sheetViews>
  <sheetFormatPr defaultColWidth="9.140625" defaultRowHeight="15" x14ac:dyDescent="0.25"/>
  <cols>
    <col min="1" max="1" width="8.7109375" style="30" customWidth="1"/>
    <col min="2" max="2" width="31.42578125" style="30" customWidth="1"/>
    <col min="3" max="3" width="16" style="30" customWidth="1"/>
    <col min="4" max="4" width="26.85546875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J1" s="32" t="s">
        <v>0</v>
      </c>
    </row>
    <row r="2" spans="1:10" ht="18.75" x14ac:dyDescent="0.3">
      <c r="A2" s="1"/>
      <c r="B2" s="2"/>
      <c r="J2" s="33" t="s">
        <v>1</v>
      </c>
    </row>
    <row r="3" spans="1:10" ht="18.75" x14ac:dyDescent="0.3">
      <c r="A3" s="1"/>
      <c r="B3" s="2"/>
      <c r="J3" s="33" t="s">
        <v>2</v>
      </c>
    </row>
    <row r="4" spans="1:10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0" ht="15.75" x14ac:dyDescent="0.25">
      <c r="A6" s="3" t="s">
        <v>121</v>
      </c>
      <c r="B6" s="34"/>
    </row>
    <row r="7" spans="1:10" ht="15.75" x14ac:dyDescent="0.25">
      <c r="A7" s="34" t="s">
        <v>119</v>
      </c>
      <c r="B7" s="34"/>
    </row>
    <row r="8" spans="1:10" s="35" customFormat="1" ht="15.75" x14ac:dyDescent="0.25">
      <c r="A8" s="3" t="s">
        <v>120</v>
      </c>
      <c r="B8" s="3"/>
    </row>
    <row r="9" spans="1:10" ht="15.75" x14ac:dyDescent="0.25">
      <c r="A9" s="4"/>
      <c r="B9" s="5"/>
    </row>
    <row r="10" spans="1:10" ht="15.75" x14ac:dyDescent="0.25">
      <c r="A10" s="59" t="s">
        <v>4</v>
      </c>
      <c r="B10" s="59"/>
    </row>
    <row r="11" spans="1:10" ht="15.75" customHeight="1" x14ac:dyDescent="0.25">
      <c r="A11" s="60" t="s">
        <v>5</v>
      </c>
      <c r="B11" s="58" t="s">
        <v>6</v>
      </c>
      <c r="C11" s="54" t="s">
        <v>82</v>
      </c>
      <c r="D11" s="54"/>
      <c r="E11" s="54"/>
      <c r="F11" s="54"/>
      <c r="G11" s="54"/>
      <c r="H11" s="54"/>
      <c r="I11" s="54"/>
      <c r="J11" s="54"/>
    </row>
    <row r="12" spans="1:10" ht="15.75" customHeight="1" x14ac:dyDescent="0.25">
      <c r="A12" s="60"/>
      <c r="B12" s="58"/>
      <c r="C12" s="55" t="s">
        <v>118</v>
      </c>
      <c r="D12" s="56"/>
      <c r="E12" s="56"/>
      <c r="F12" s="56"/>
      <c r="G12" s="56"/>
      <c r="H12" s="56"/>
      <c r="I12" s="56"/>
      <c r="J12" s="57"/>
    </row>
    <row r="13" spans="1:10" ht="15.75" customHeight="1" x14ac:dyDescent="0.25">
      <c r="A13" s="60"/>
      <c r="B13" s="58"/>
      <c r="C13" s="58" t="s">
        <v>7</v>
      </c>
      <c r="D13" s="58"/>
      <c r="E13" s="58"/>
      <c r="F13" s="58"/>
      <c r="G13" s="58" t="s">
        <v>8</v>
      </c>
      <c r="H13" s="58"/>
      <c r="I13" s="58"/>
      <c r="J13" s="58"/>
    </row>
    <row r="14" spans="1:10" ht="110.25" x14ac:dyDescent="0.25">
      <c r="A14" s="60"/>
      <c r="B14" s="58"/>
      <c r="C14" s="31" t="s">
        <v>9</v>
      </c>
      <c r="D14" s="31" t="s">
        <v>10</v>
      </c>
      <c r="E14" s="31" t="s">
        <v>11</v>
      </c>
      <c r="F14" s="31" t="s">
        <v>12</v>
      </c>
      <c r="G14" s="31" t="s">
        <v>13</v>
      </c>
      <c r="H14" s="31" t="s">
        <v>14</v>
      </c>
      <c r="I14" s="31" t="s">
        <v>15</v>
      </c>
      <c r="J14" s="6" t="s">
        <v>16</v>
      </c>
    </row>
    <row r="15" spans="1:10" ht="15.75" x14ac:dyDescent="0.25">
      <c r="A15" s="7">
        <v>1</v>
      </c>
      <c r="B15" s="31">
        <v>2</v>
      </c>
      <c r="C15" s="31">
        <v>10</v>
      </c>
      <c r="D15" s="31">
        <v>11</v>
      </c>
      <c r="E15" s="31">
        <v>12</v>
      </c>
      <c r="F15" s="31">
        <v>13</v>
      </c>
      <c r="G15" s="31">
        <v>14</v>
      </c>
      <c r="H15" s="31">
        <v>15</v>
      </c>
      <c r="I15" s="31"/>
      <c r="J15" s="6">
        <v>16</v>
      </c>
    </row>
    <row r="16" spans="1:10" ht="31.5" x14ac:dyDescent="0.25">
      <c r="A16" s="8">
        <v>1</v>
      </c>
      <c r="B16" s="9" t="s">
        <v>17</v>
      </c>
      <c r="C16" s="31" t="s">
        <v>18</v>
      </c>
      <c r="D16" s="31" t="s">
        <v>18</v>
      </c>
      <c r="E16" s="31" t="s">
        <v>18</v>
      </c>
      <c r="F16" s="31" t="s">
        <v>18</v>
      </c>
      <c r="G16" s="31" t="s">
        <v>18</v>
      </c>
      <c r="H16" s="31" t="s">
        <v>18</v>
      </c>
      <c r="I16" s="31" t="s">
        <v>18</v>
      </c>
      <c r="J16" s="31" t="s">
        <v>18</v>
      </c>
    </row>
    <row r="17" spans="1:10" ht="31.5" x14ac:dyDescent="0.25">
      <c r="A17" s="10" t="s">
        <v>19</v>
      </c>
      <c r="B17" s="14" t="s">
        <v>20</v>
      </c>
      <c r="C17" s="31">
        <v>10</v>
      </c>
      <c r="D17" s="11" t="s">
        <v>21</v>
      </c>
      <c r="E17" s="31">
        <v>0.4</v>
      </c>
      <c r="F17" s="11" t="s">
        <v>22</v>
      </c>
      <c r="G17" s="17" t="s">
        <v>116</v>
      </c>
      <c r="H17" s="17">
        <v>2037</v>
      </c>
      <c r="I17" s="31">
        <v>1.08</v>
      </c>
      <c r="J17" s="13">
        <f t="shared" ref="J17" si="0">E17*H17*I17</f>
        <v>879.98400000000015</v>
      </c>
    </row>
    <row r="18" spans="1:10" ht="15.75" x14ac:dyDescent="0.25">
      <c r="A18" s="8">
        <v>2</v>
      </c>
      <c r="B18" s="36" t="s">
        <v>23</v>
      </c>
      <c r="C18" s="31" t="s">
        <v>18</v>
      </c>
      <c r="D18" s="31" t="s">
        <v>18</v>
      </c>
      <c r="E18" s="31" t="s">
        <v>18</v>
      </c>
      <c r="F18" s="31" t="s">
        <v>18</v>
      </c>
      <c r="G18" s="31" t="s">
        <v>18</v>
      </c>
      <c r="H18" s="31" t="s">
        <v>18</v>
      </c>
      <c r="I18" s="31" t="s">
        <v>18</v>
      </c>
      <c r="J18" s="31" t="s">
        <v>18</v>
      </c>
    </row>
    <row r="19" spans="1:10" ht="47.25" x14ac:dyDescent="0.25">
      <c r="A19" s="10" t="s">
        <v>24</v>
      </c>
      <c r="B19" s="14" t="s">
        <v>25</v>
      </c>
      <c r="C19" s="31">
        <v>10</v>
      </c>
      <c r="D19" s="11" t="s">
        <v>26</v>
      </c>
      <c r="E19" s="31">
        <v>0.35</v>
      </c>
      <c r="F19" s="11" t="s">
        <v>22</v>
      </c>
      <c r="G19" s="12" t="s">
        <v>27</v>
      </c>
      <c r="H19" s="31">
        <v>2320</v>
      </c>
      <c r="I19" s="31">
        <v>1</v>
      </c>
      <c r="J19" s="13">
        <f t="shared" ref="J19" si="1">E19*H19*I19</f>
        <v>812</v>
      </c>
    </row>
    <row r="20" spans="1:10" ht="18.75" customHeight="1" x14ac:dyDescent="0.25">
      <c r="A20" s="15">
        <v>3</v>
      </c>
      <c r="B20" s="9" t="s">
        <v>28</v>
      </c>
      <c r="C20" s="31" t="s">
        <v>18</v>
      </c>
      <c r="D20" s="31" t="s">
        <v>18</v>
      </c>
      <c r="E20" s="31" t="s">
        <v>18</v>
      </c>
      <c r="F20" s="31" t="s">
        <v>18</v>
      </c>
      <c r="G20" s="31" t="s">
        <v>18</v>
      </c>
      <c r="H20" s="31" t="s">
        <v>18</v>
      </c>
      <c r="I20" s="31" t="s">
        <v>18</v>
      </c>
      <c r="J20" s="31" t="s">
        <v>18</v>
      </c>
    </row>
    <row r="21" spans="1:10" ht="47.25" x14ac:dyDescent="0.25">
      <c r="A21" s="10" t="s">
        <v>29</v>
      </c>
      <c r="B21" s="16" t="s">
        <v>30</v>
      </c>
      <c r="C21" s="31"/>
      <c r="D21" s="11"/>
      <c r="E21" s="31"/>
      <c r="F21" s="17" t="s">
        <v>31</v>
      </c>
      <c r="G21" s="17" t="s">
        <v>32</v>
      </c>
      <c r="H21" s="17">
        <v>1.3</v>
      </c>
      <c r="I21" s="31">
        <v>1</v>
      </c>
      <c r="J21" s="13">
        <f t="shared" ref="J21:J25" si="2">E21*H21*I21</f>
        <v>0</v>
      </c>
    </row>
    <row r="22" spans="1:10" ht="63" x14ac:dyDescent="0.25">
      <c r="A22" s="10" t="s">
        <v>33</v>
      </c>
      <c r="B22" s="16" t="s">
        <v>34</v>
      </c>
      <c r="C22" s="31"/>
      <c r="D22" s="11"/>
      <c r="E22" s="31"/>
      <c r="F22" s="17" t="s">
        <v>31</v>
      </c>
      <c r="G22" s="17" t="s">
        <v>35</v>
      </c>
      <c r="H22" s="17">
        <v>2.3199999999999998</v>
      </c>
      <c r="I22" s="31">
        <v>1</v>
      </c>
      <c r="J22" s="13">
        <f t="shared" si="2"/>
        <v>0</v>
      </c>
    </row>
    <row r="23" spans="1:10" ht="63" hidden="1" x14ac:dyDescent="0.25">
      <c r="A23" s="10" t="s">
        <v>36</v>
      </c>
      <c r="B23" s="16" t="s">
        <v>37</v>
      </c>
      <c r="C23" s="31"/>
      <c r="D23" s="11"/>
      <c r="E23" s="31"/>
      <c r="F23" s="17" t="s">
        <v>38</v>
      </c>
      <c r="G23" s="17" t="s">
        <v>39</v>
      </c>
      <c r="H23" s="17">
        <v>30</v>
      </c>
      <c r="I23" s="17">
        <v>1</v>
      </c>
      <c r="J23" s="13">
        <f t="shared" si="2"/>
        <v>0</v>
      </c>
    </row>
    <row r="24" spans="1:10" ht="94.5" x14ac:dyDescent="0.25">
      <c r="A24" s="10" t="s">
        <v>40</v>
      </c>
      <c r="B24" s="16" t="s">
        <v>41</v>
      </c>
      <c r="C24" s="31"/>
      <c r="E24" s="11"/>
      <c r="F24" s="17" t="s">
        <v>38</v>
      </c>
      <c r="G24" s="17" t="s">
        <v>42</v>
      </c>
      <c r="H24" s="17">
        <v>261</v>
      </c>
      <c r="I24" s="17">
        <v>1</v>
      </c>
      <c r="J24" s="13">
        <f>E24*H24*I24</f>
        <v>0</v>
      </c>
    </row>
    <row r="25" spans="1:10" ht="47.25" hidden="1" x14ac:dyDescent="0.25">
      <c r="A25" s="10" t="s">
        <v>43</v>
      </c>
      <c r="B25" s="16" t="s">
        <v>44</v>
      </c>
      <c r="C25" s="31"/>
      <c r="D25" s="11"/>
      <c r="E25" s="31"/>
      <c r="F25" s="17" t="s">
        <v>45</v>
      </c>
      <c r="G25" s="17" t="s">
        <v>46</v>
      </c>
      <c r="H25" s="17">
        <v>6.9</v>
      </c>
      <c r="I25" s="17">
        <v>1.18</v>
      </c>
      <c r="J25" s="13">
        <f t="shared" si="2"/>
        <v>0</v>
      </c>
    </row>
    <row r="26" spans="1:10" ht="31.5" hidden="1" x14ac:dyDescent="0.25">
      <c r="A26" s="10" t="s">
        <v>47</v>
      </c>
      <c r="B26" s="16" t="s">
        <v>48</v>
      </c>
      <c r="C26" s="31"/>
      <c r="D26" s="11"/>
      <c r="E26" s="31"/>
      <c r="F26" s="17" t="s">
        <v>49</v>
      </c>
      <c r="G26" s="17" t="s">
        <v>50</v>
      </c>
      <c r="H26" s="17">
        <v>6890</v>
      </c>
      <c r="I26" s="17">
        <v>1.04</v>
      </c>
      <c r="J26" s="13">
        <f>E26*H26*I26</f>
        <v>0</v>
      </c>
    </row>
    <row r="27" spans="1:10" ht="15.75" x14ac:dyDescent="0.25">
      <c r="A27" s="15">
        <v>4</v>
      </c>
      <c r="B27" s="18" t="s">
        <v>51</v>
      </c>
      <c r="C27" s="31" t="s">
        <v>18</v>
      </c>
      <c r="D27" s="31" t="s">
        <v>18</v>
      </c>
      <c r="E27" s="31" t="s">
        <v>18</v>
      </c>
      <c r="F27" s="31" t="s">
        <v>18</v>
      </c>
      <c r="G27" s="31" t="s">
        <v>18</v>
      </c>
      <c r="H27" s="31" t="s">
        <v>18</v>
      </c>
      <c r="I27" s="31" t="s">
        <v>18</v>
      </c>
      <c r="J27" s="31" t="s">
        <v>18</v>
      </c>
    </row>
    <row r="28" spans="1:10" ht="15.75" hidden="1" x14ac:dyDescent="0.25">
      <c r="A28" s="10" t="s">
        <v>52</v>
      </c>
      <c r="B28" s="16" t="s">
        <v>53</v>
      </c>
      <c r="C28" s="31"/>
      <c r="D28" s="11"/>
      <c r="E28" s="31"/>
      <c r="F28" s="17" t="s">
        <v>54</v>
      </c>
      <c r="G28" s="17" t="s">
        <v>55</v>
      </c>
      <c r="H28" s="17">
        <v>162</v>
      </c>
      <c r="I28" s="17">
        <v>1.02</v>
      </c>
      <c r="J28" s="13">
        <f t="shared" ref="J28:J29" si="3">E28*H28*I28</f>
        <v>0</v>
      </c>
    </row>
    <row r="29" spans="1:10" ht="15.75" hidden="1" x14ac:dyDescent="0.25">
      <c r="A29" s="10" t="s">
        <v>56</v>
      </c>
      <c r="B29" s="16" t="s">
        <v>53</v>
      </c>
      <c r="C29" s="31"/>
      <c r="D29" s="11"/>
      <c r="E29" s="31"/>
      <c r="F29" s="17" t="s">
        <v>54</v>
      </c>
      <c r="G29" s="17" t="s">
        <v>57</v>
      </c>
      <c r="H29" s="17">
        <v>56</v>
      </c>
      <c r="I29" s="17">
        <v>1.02</v>
      </c>
      <c r="J29" s="13">
        <f t="shared" si="3"/>
        <v>0</v>
      </c>
    </row>
    <row r="30" spans="1:10" ht="15.75" x14ac:dyDescent="0.25">
      <c r="A30" s="15">
        <v>5</v>
      </c>
      <c r="B30" s="37" t="s">
        <v>58</v>
      </c>
      <c r="C30" s="31" t="s">
        <v>18</v>
      </c>
      <c r="D30" s="31" t="s">
        <v>18</v>
      </c>
      <c r="E30" s="31" t="s">
        <v>18</v>
      </c>
      <c r="F30" s="31" t="s">
        <v>18</v>
      </c>
      <c r="G30" s="31" t="s">
        <v>18</v>
      </c>
      <c r="H30" s="31" t="s">
        <v>18</v>
      </c>
      <c r="I30" s="31" t="s">
        <v>18</v>
      </c>
      <c r="J30" s="31" t="s">
        <v>18</v>
      </c>
    </row>
    <row r="31" spans="1:10" ht="47.25" x14ac:dyDescent="0.25">
      <c r="A31" s="10" t="s">
        <v>61</v>
      </c>
      <c r="B31" s="14" t="s">
        <v>59</v>
      </c>
      <c r="C31" s="31"/>
      <c r="D31" s="11" t="s">
        <v>62</v>
      </c>
      <c r="E31" s="31">
        <v>0.05</v>
      </c>
      <c r="F31" s="17" t="s">
        <v>60</v>
      </c>
      <c r="G31" s="17" t="s">
        <v>63</v>
      </c>
      <c r="H31" s="17">
        <v>23088</v>
      </c>
      <c r="I31" s="17">
        <v>1.08</v>
      </c>
      <c r="J31" s="13">
        <f t="shared" ref="J31:J32" si="4">E31*H31*I31</f>
        <v>1246.7520000000002</v>
      </c>
    </row>
    <row r="32" spans="1:10" ht="236.25" hidden="1" customHeight="1" x14ac:dyDescent="0.25">
      <c r="A32" s="10" t="s">
        <v>76</v>
      </c>
      <c r="B32" s="27" t="s">
        <v>77</v>
      </c>
      <c r="C32" s="31"/>
      <c r="D32" s="11"/>
      <c r="E32" s="29"/>
      <c r="F32" s="29" t="s">
        <v>78</v>
      </c>
      <c r="G32" s="28" t="s">
        <v>79</v>
      </c>
      <c r="H32" s="28">
        <v>8</v>
      </c>
      <c r="I32" s="28">
        <v>1.08</v>
      </c>
      <c r="J32" s="28">
        <f t="shared" si="4"/>
        <v>0</v>
      </c>
    </row>
    <row r="33" spans="1:10" ht="15.75" x14ac:dyDescent="0.25">
      <c r="A33" s="15">
        <v>6</v>
      </c>
      <c r="B33" s="9" t="s">
        <v>64</v>
      </c>
      <c r="C33" s="31" t="s">
        <v>18</v>
      </c>
      <c r="D33" s="31" t="s">
        <v>18</v>
      </c>
      <c r="E33" s="31" t="s">
        <v>18</v>
      </c>
      <c r="F33" s="31" t="s">
        <v>18</v>
      </c>
      <c r="G33" s="31" t="s">
        <v>18</v>
      </c>
      <c r="H33" s="31" t="s">
        <v>18</v>
      </c>
      <c r="I33" s="31" t="s">
        <v>18</v>
      </c>
      <c r="J33" s="31" t="s">
        <v>18</v>
      </c>
    </row>
    <row r="34" spans="1:10" ht="252" hidden="1" customHeight="1" x14ac:dyDescent="0.25">
      <c r="A34" s="10" t="s">
        <v>65</v>
      </c>
      <c r="B34" s="14" t="s">
        <v>66</v>
      </c>
      <c r="C34" s="31">
        <v>35</v>
      </c>
      <c r="D34" s="11"/>
      <c r="E34" s="31"/>
      <c r="F34" s="17" t="s">
        <v>60</v>
      </c>
      <c r="G34" s="17" t="s">
        <v>67</v>
      </c>
      <c r="H34" s="17">
        <v>563</v>
      </c>
      <c r="I34" s="17">
        <v>1</v>
      </c>
      <c r="J34" s="13">
        <f>E34*H34*I34</f>
        <v>0</v>
      </c>
    </row>
    <row r="35" spans="1:10" ht="47.25" x14ac:dyDescent="0.25">
      <c r="A35" s="10" t="s">
        <v>68</v>
      </c>
      <c r="B35" s="14" t="s">
        <v>69</v>
      </c>
      <c r="C35" s="31">
        <v>35</v>
      </c>
      <c r="D35" s="11"/>
      <c r="E35" s="31">
        <v>1</v>
      </c>
      <c r="F35" s="17" t="s">
        <v>60</v>
      </c>
      <c r="G35" s="17" t="s">
        <v>70</v>
      </c>
      <c r="H35" s="17">
        <v>167</v>
      </c>
      <c r="I35" s="17">
        <v>1</v>
      </c>
      <c r="J35" s="13">
        <f t="shared" ref="J35:J36" si="5">E35*H35*I35</f>
        <v>167</v>
      </c>
    </row>
    <row r="36" spans="1:10" ht="32.25" thickBot="1" x14ac:dyDescent="0.3">
      <c r="A36" s="19" t="s">
        <v>71</v>
      </c>
      <c r="B36" s="20" t="s">
        <v>72</v>
      </c>
      <c r="C36" s="21" t="s">
        <v>73</v>
      </c>
      <c r="D36" s="22"/>
      <c r="E36" s="21">
        <v>1</v>
      </c>
      <c r="F36" s="22" t="s">
        <v>22</v>
      </c>
      <c r="G36" s="23" t="s">
        <v>74</v>
      </c>
      <c r="H36" s="23">
        <v>611</v>
      </c>
      <c r="I36" s="23">
        <v>1</v>
      </c>
      <c r="J36" s="24">
        <f t="shared" si="5"/>
        <v>611</v>
      </c>
    </row>
    <row r="37" spans="1:10" ht="48" thickTop="1" x14ac:dyDescent="0.25">
      <c r="A37" s="25"/>
      <c r="B37" s="38" t="s">
        <v>75</v>
      </c>
      <c r="C37" s="31" t="s">
        <v>18</v>
      </c>
      <c r="D37" s="31" t="s">
        <v>18</v>
      </c>
      <c r="E37" s="31" t="s">
        <v>18</v>
      </c>
      <c r="F37" s="31" t="s">
        <v>18</v>
      </c>
      <c r="G37" s="31" t="s">
        <v>18</v>
      </c>
      <c r="H37" s="31" t="s">
        <v>18</v>
      </c>
      <c r="I37" s="31" t="s">
        <v>18</v>
      </c>
      <c r="J37" s="26">
        <f>J17+J19+J21+J22+J23+J24+J25+J26+J28+J29+J31+J32+J34+J35+J36</f>
        <v>3716.7360000000003</v>
      </c>
    </row>
  </sheetData>
  <mergeCells count="8">
    <mergeCell ref="A4:J5"/>
    <mergeCell ref="C11:J11"/>
    <mergeCell ref="C12:J12"/>
    <mergeCell ref="C13:F13"/>
    <mergeCell ref="G13:J13"/>
    <mergeCell ref="A10:B10"/>
    <mergeCell ref="A11:A14"/>
    <mergeCell ref="B11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workbookViewId="0">
      <selection activeCell="C3" sqref="C3:C20"/>
    </sheetView>
  </sheetViews>
  <sheetFormatPr defaultColWidth="9.140625" defaultRowHeight="15" x14ac:dyDescent="0.25"/>
  <cols>
    <col min="1" max="1" width="7" style="30" customWidth="1"/>
    <col min="2" max="2" width="44" style="30" customWidth="1"/>
    <col min="3" max="4" width="23.42578125" style="30" customWidth="1"/>
    <col min="5" max="16384" width="9.140625" style="30"/>
  </cols>
  <sheetData>
    <row r="1" spans="1:5" ht="28.5" x14ac:dyDescent="0.25">
      <c r="A1" s="39" t="s">
        <v>80</v>
      </c>
      <c r="B1" s="39"/>
      <c r="C1" s="39"/>
      <c r="D1" s="39"/>
    </row>
    <row r="2" spans="1:5" ht="63" x14ac:dyDescent="0.25">
      <c r="A2" s="40" t="s">
        <v>5</v>
      </c>
      <c r="B2" s="41" t="s">
        <v>81</v>
      </c>
      <c r="C2" s="42" t="s">
        <v>117</v>
      </c>
      <c r="D2" s="42" t="s">
        <v>82</v>
      </c>
    </row>
    <row r="3" spans="1:5" ht="47.25" x14ac:dyDescent="0.25">
      <c r="A3" s="43" t="s">
        <v>83</v>
      </c>
      <c r="B3" s="44" t="s">
        <v>84</v>
      </c>
      <c r="C3" s="45">
        <v>3716.7360000000003</v>
      </c>
      <c r="D3" s="50">
        <v>3716.7360000000003</v>
      </c>
    </row>
    <row r="4" spans="1:5" ht="15.75" x14ac:dyDescent="0.25">
      <c r="A4" s="43" t="s">
        <v>85</v>
      </c>
      <c r="B4" s="44" t="s">
        <v>86</v>
      </c>
      <c r="C4" s="46">
        <v>743.34720000000016</v>
      </c>
      <c r="D4" s="51">
        <f>D3*0.2</f>
        <v>743.34720000000016</v>
      </c>
    </row>
    <row r="5" spans="1:5" ht="47.25" x14ac:dyDescent="0.25">
      <c r="A5" s="43" t="s">
        <v>87</v>
      </c>
      <c r="B5" s="47" t="s">
        <v>88</v>
      </c>
      <c r="C5" s="48">
        <v>4460.0832</v>
      </c>
      <c r="D5" s="50">
        <f>D3+D4</f>
        <v>4460.0832000000009</v>
      </c>
    </row>
    <row r="6" spans="1:5" ht="47.25" x14ac:dyDescent="0.25">
      <c r="A6" s="43" t="s">
        <v>89</v>
      </c>
      <c r="B6" s="47" t="s">
        <v>90</v>
      </c>
      <c r="C6" s="46">
        <v>5701.5509441863469</v>
      </c>
      <c r="D6" s="5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5902.3773465768654</v>
      </c>
    </row>
    <row r="7" spans="1:5" ht="47.25" x14ac:dyDescent="0.25">
      <c r="A7" s="43" t="s">
        <v>91</v>
      </c>
      <c r="B7" s="44" t="s">
        <v>92</v>
      </c>
      <c r="C7" s="49">
        <v>0</v>
      </c>
      <c r="D7" s="51">
        <v>0</v>
      </c>
    </row>
    <row r="8" spans="1:5" ht="31.5" x14ac:dyDescent="0.25">
      <c r="A8" s="43" t="s">
        <v>93</v>
      </c>
      <c r="B8" s="44" t="s">
        <v>94</v>
      </c>
      <c r="C8" s="49">
        <v>4460.0832</v>
      </c>
      <c r="D8" s="51">
        <f>D5-D7</f>
        <v>4460.0832000000009</v>
      </c>
    </row>
    <row r="9" spans="1:5" ht="47.25" x14ac:dyDescent="0.25">
      <c r="A9" s="43" t="s">
        <v>95</v>
      </c>
      <c r="B9" s="44" t="s">
        <v>96</v>
      </c>
      <c r="C9" s="49">
        <v>4043.88123</v>
      </c>
      <c r="D9" s="51">
        <f>SUM(D10:D17)</f>
        <v>3936.1436100000001</v>
      </c>
    </row>
    <row r="10" spans="1:5" ht="15.75" x14ac:dyDescent="0.25">
      <c r="A10" s="43" t="s">
        <v>97</v>
      </c>
      <c r="B10" s="44" t="s">
        <v>98</v>
      </c>
      <c r="C10" s="49">
        <v>0</v>
      </c>
      <c r="D10" s="51">
        <v>0</v>
      </c>
      <c r="E10" s="52">
        <v>105.2557</v>
      </c>
    </row>
    <row r="11" spans="1:5" ht="15.75" x14ac:dyDescent="0.25">
      <c r="A11" s="43" t="s">
        <v>99</v>
      </c>
      <c r="B11" s="44" t="s">
        <v>100</v>
      </c>
      <c r="C11" s="49">
        <v>0</v>
      </c>
      <c r="D11" s="51">
        <v>0</v>
      </c>
      <c r="E11" s="52">
        <v>106.826398641827</v>
      </c>
    </row>
    <row r="12" spans="1:5" ht="15.75" x14ac:dyDescent="0.25">
      <c r="A12" s="43" t="s">
        <v>101</v>
      </c>
      <c r="B12" s="44" t="s">
        <v>102</v>
      </c>
      <c r="C12" s="49">
        <v>0</v>
      </c>
      <c r="D12" s="51">
        <v>0</v>
      </c>
      <c r="E12" s="52">
        <v>105.561885224957</v>
      </c>
    </row>
    <row r="13" spans="1:5" ht="15.75" x14ac:dyDescent="0.25">
      <c r="A13" s="43" t="s">
        <v>103</v>
      </c>
      <c r="B13" s="44" t="s">
        <v>104</v>
      </c>
      <c r="C13" s="49">
        <v>291.02306999999996</v>
      </c>
      <c r="D13" s="51">
        <v>291.02306999999996</v>
      </c>
      <c r="E13" s="52">
        <v>104.9354</v>
      </c>
    </row>
    <row r="14" spans="1:5" ht="15.75" x14ac:dyDescent="0.25">
      <c r="A14" s="43" t="s">
        <v>105</v>
      </c>
      <c r="B14" s="44" t="s">
        <v>106</v>
      </c>
      <c r="C14" s="49">
        <v>3752.8581599999998</v>
      </c>
      <c r="D14" s="51">
        <v>3645.1205399999999</v>
      </c>
      <c r="E14" s="52">
        <v>113.87439215858601</v>
      </c>
    </row>
    <row r="15" spans="1:5" ht="15.75" x14ac:dyDescent="0.25">
      <c r="A15" s="43" t="s">
        <v>107</v>
      </c>
      <c r="B15" s="44" t="s">
        <v>108</v>
      </c>
      <c r="C15" s="49">
        <v>0</v>
      </c>
      <c r="D15" s="51">
        <v>0</v>
      </c>
      <c r="E15" s="52">
        <v>105.89170681013999</v>
      </c>
    </row>
    <row r="16" spans="1:5" ht="15.75" x14ac:dyDescent="0.25">
      <c r="A16" s="43" t="s">
        <v>109</v>
      </c>
      <c r="B16" s="44" t="s">
        <v>110</v>
      </c>
      <c r="C16" s="49">
        <v>0</v>
      </c>
      <c r="D16" s="51">
        <v>0</v>
      </c>
      <c r="E16" s="52">
        <v>105.30227480021099</v>
      </c>
    </row>
    <row r="17" spans="1:5" ht="15.75" x14ac:dyDescent="0.25">
      <c r="A17" s="43" t="s">
        <v>111</v>
      </c>
      <c r="B17" s="44" t="s">
        <v>112</v>
      </c>
      <c r="C17" s="49">
        <v>0</v>
      </c>
      <c r="D17" s="51">
        <v>0</v>
      </c>
      <c r="E17" s="52">
        <v>104.794259089128</v>
      </c>
    </row>
    <row r="18" spans="1:5" ht="47.25" x14ac:dyDescent="0.25">
      <c r="A18" s="43">
        <v>8</v>
      </c>
      <c r="B18" s="44" t="s">
        <v>113</v>
      </c>
      <c r="C18" s="49">
        <v>5.701550944186347</v>
      </c>
      <c r="D18" s="51">
        <f>D6/1000</f>
        <v>5.9023773465768654</v>
      </c>
    </row>
    <row r="19" spans="1:5" ht="78.75" x14ac:dyDescent="0.25">
      <c r="A19" s="43">
        <v>9</v>
      </c>
      <c r="B19" s="44" t="s">
        <v>114</v>
      </c>
      <c r="C19" s="49">
        <v>0</v>
      </c>
      <c r="D19" s="51">
        <v>0</v>
      </c>
    </row>
    <row r="20" spans="1:5" ht="31.5" x14ac:dyDescent="0.25">
      <c r="A20" s="43">
        <v>10</v>
      </c>
      <c r="B20" s="47" t="s">
        <v>115</v>
      </c>
      <c r="C20" s="48">
        <v>5.701550944186347</v>
      </c>
      <c r="D20" s="50">
        <f>D18+D19</f>
        <v>5.9023773465768654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2021-11-29T08:07:40Z</dcterms:created>
  <dcterms:modified xsi:type="dcterms:W3CDTF">2023-02-24T08:23:00Z</dcterms:modified>
</cp:coreProperties>
</file>