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2-00-2-0212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<sst xmlns="http://schemas.openxmlformats.org/spreadsheetml/2006/main" count="114" uniqueCount="74">
  <si>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</si>
  <si>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</si>
  <si>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</si>
  <si>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</si>
  <si>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</si>
  <si>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</si>
  <si>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</si>
  <si>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</si>
  <si>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</si>
  <si>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</si>
  <si>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</si>
  <si>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</si>
  <si>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</si>
  <si>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</si>
  <si>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</si>
  <si>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</si>
  <si>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</si>
  <si>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</si>
  <si>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</si>
  <si>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</si>
  <si>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</si>
  <si>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</si>
  <si>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</si>
  <si>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</si>
  <si>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</si>
  <si>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</si>
  <si>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трехфазный прямого включения</t>
  </si>
  <si>
    <t xml:space="preserve">Затраты на проектно-изыскательские работы для отдельных элементов электрических сетей 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</si>
  <si>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</si>
  <si>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Восточного филиала, класс напряжения 0,22 (0,4) кВ в соответствии с Федеральным законом от 27.12.2018 № 522-ФЗ</t>
  </si>
  <si>
    <t>Прибор учета однофазный прямого включения</t>
  </si>
  <si>
    <t xml:space="preserve">УНЦ арматуры, крепления, СИП 0,4-35 кВ  </t>
  </si>
  <si>
    <t xml:space="preserve"> Провод СИП-4, 16мм2 / -мм2</t>
  </si>
  <si>
    <t>до 0,03</t>
  </si>
  <si>
    <t xml:space="preserve">Арматура и устройство крепления провода СИП </t>
  </si>
  <si>
    <t>П6-01</t>
  </si>
  <si>
    <t>Идентификатор инвестиционного проекта: J_20-1-20-1-02-00-2-0212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</si>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</sst>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9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2" fontId="35" fillId="0" borderId="17" xfId="251" applyNumberFormat="1" applyFont="1" applyBorder="1" applyAlignment="1">
      <alignment horizontal="center" vertical="center" wrapText="1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169" fontId="35" fillId="0" borderId="17" xfId="251" applyNumberFormat="1" applyFont="1" applyBorder="1" applyAlignment="1">
      <alignment horizontal="center" vertical="center"/>
    </xf>
    <xf numFmtId="0" fontId="32" fillId="0" borderId="0" xfId="260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1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19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170" fontId="40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17" xfId="251" applyFont="1" applyBorder="1" applyAlignment="1">
      <alignment horizontal="center" vertical="center" wrapText="1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3.285156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4" t="s">
        <v>15</v>
      </c>
      <c r="B1" s="33"/>
      <c r="C1" s="33"/>
      <c r="D1" s="33"/>
      <c r="E1" s="33"/>
      <c r="F1" s="33"/>
      <c r="G1" s="33"/>
      <c r="H1" s="33"/>
      <c r="J1" s="25"/>
    </row>
    <row r="2" spans="1:10" x14ac:dyDescent="0.2">
      <c r="A2" s="1" t="s">
        <v>14</v>
      </c>
      <c r="J2" s="25"/>
    </row>
    <row r="3" spans="1:10" x14ac:dyDescent="0.2">
      <c r="A3" s="35" t="s">
        <v>16</v>
      </c>
      <c r="B3" s="33"/>
      <c r="C3" s="33"/>
      <c r="D3" s="33"/>
      <c r="E3" s="33"/>
      <c r="F3" s="33"/>
      <c r="G3" s="33"/>
      <c r="H3" s="33"/>
      <c r="J3" s="25"/>
    </row>
    <row r="4" spans="1:10" ht="15" customHeight="1" x14ac:dyDescent="0.2">
      <c r="A4" s="38" t="s">
        <v>17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">
      <c r="A6" s="32" t="s">
        <v>29</v>
      </c>
      <c r="B6" s="33"/>
      <c r="C6" s="33"/>
      <c r="D6" s="33"/>
      <c r="E6" s="33"/>
      <c r="F6" s="33"/>
      <c r="G6" s="33"/>
      <c r="H6" s="33"/>
    </row>
    <row r="7" spans="1:10" ht="15.75" customHeight="1" x14ac:dyDescent="0.2">
      <c r="A7" s="36" t="s">
        <v>36</v>
      </c>
      <c r="B7" s="37"/>
      <c r="C7" s="37"/>
      <c r="D7" s="37"/>
      <c r="E7" s="37"/>
      <c r="F7" s="37"/>
      <c r="G7" s="37"/>
      <c r="H7" s="37"/>
    </row>
    <row r="8" spans="1:10" x14ac:dyDescent="0.2">
      <c r="A8" s="32" t="s">
        <v>18</v>
      </c>
      <c r="B8" s="33"/>
      <c r="C8" s="33"/>
      <c r="D8" s="33"/>
      <c r="E8" s="33"/>
      <c r="F8" s="33"/>
      <c r="G8" s="33"/>
      <c r="H8" s="33"/>
    </row>
    <row r="9" spans="1:10" customFormat="1" ht="15" x14ac:dyDescent="0.25"/>
    <row r="10" spans="1:10" ht="14.25" customHeight="1" x14ac:dyDescent="0.2">
      <c r="A10" s="31" t="s">
        <v>19</v>
      </c>
      <c r="B10" s="31" t="s">
        <v>2</v>
      </c>
      <c r="C10" s="31" t="s">
        <v>20</v>
      </c>
      <c r="D10" s="31" t="s">
        <v>14</v>
      </c>
      <c r="E10" s="31" t="s">
        <v>14</v>
      </c>
      <c r="F10" s="31" t="s">
        <v>14</v>
      </c>
      <c r="G10" s="31" t="s">
        <v>14</v>
      </c>
      <c r="H10" s="31" t="s">
        <v>14</v>
      </c>
      <c r="I10" s="31" t="s">
        <v>14</v>
      </c>
    </row>
    <row r="11" spans="1:10" ht="30" customHeight="1" x14ac:dyDescent="0.2">
      <c r="A11" s="31" t="s">
        <v>14</v>
      </c>
      <c r="B11" s="31" t="s">
        <v>14</v>
      </c>
      <c r="C11" s="31" t="s">
        <v>73</v>
      </c>
      <c r="D11" s="31" t="s">
        <v>14</v>
      </c>
      <c r="E11" s="31" t="s">
        <v>14</v>
      </c>
      <c r="F11" s="31" t="s">
        <v>14</v>
      </c>
      <c r="G11" s="31" t="s">
        <v>14</v>
      </c>
      <c r="H11" s="31" t="s">
        <v>14</v>
      </c>
      <c r="I11" s="31" t="s">
        <v>14</v>
      </c>
    </row>
    <row r="12" spans="1:10" ht="30" customHeight="1" x14ac:dyDescent="0.2">
      <c r="A12" s="31" t="s">
        <v>14</v>
      </c>
      <c r="B12" s="31" t="s">
        <v>14</v>
      </c>
      <c r="C12" s="31" t="s">
        <v>21</v>
      </c>
      <c r="D12" s="31" t="s">
        <v>14</v>
      </c>
      <c r="E12" s="31" t="s">
        <v>14</v>
      </c>
      <c r="F12" s="31" t="s">
        <v>14</v>
      </c>
      <c r="G12" s="31" t="s">
        <v>5</v>
      </c>
      <c r="H12" s="31" t="s">
        <v>14</v>
      </c>
      <c r="I12" s="31" t="s">
        <v>14</v>
      </c>
    </row>
    <row r="13" spans="1:10" ht="75" x14ac:dyDescent="0.2">
      <c r="A13" s="31" t="s">
        <v>14</v>
      </c>
      <c r="B13" s="31" t="s">
        <v>14</v>
      </c>
      <c r="C13" s="27" t="s">
        <v>3</v>
      </c>
      <c r="D13" s="27" t="s">
        <v>6</v>
      </c>
      <c r="E13" s="27" t="s">
        <v>1</v>
      </c>
      <c r="F13" s="27" t="s">
        <v>22</v>
      </c>
      <c r="G13" s="27" t="s">
        <v>4</v>
      </c>
      <c r="H13" s="27" t="s">
        <v>23</v>
      </c>
      <c r="I13" s="27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25</v>
      </c>
      <c r="C15" s="6">
        <v>0.4</v>
      </c>
      <c r="D15" s="3" t="s">
        <v>30</v>
      </c>
      <c r="E15" s="4">
        <v>603</v>
      </c>
      <c r="F15" s="3" t="s">
        <v>8</v>
      </c>
      <c r="G15" s="3" t="s">
        <v>10</v>
      </c>
      <c r="H15" s="5">
        <v>14</v>
      </c>
      <c r="I15" s="5">
        <v>8610.84</v>
      </c>
    </row>
    <row r="16" spans="1:10" ht="61.5" customHeight="1" x14ac:dyDescent="0.2">
      <c r="A16" s="3">
        <v>2</v>
      </c>
      <c r="B16" s="3" t="s">
        <v>25</v>
      </c>
      <c r="C16" s="6">
        <v>0.4</v>
      </c>
      <c r="D16" s="3" t="s">
        <v>26</v>
      </c>
      <c r="E16" s="4">
        <v>188</v>
      </c>
      <c r="F16" s="3" t="s">
        <v>8</v>
      </c>
      <c r="G16" s="3" t="s">
        <v>7</v>
      </c>
      <c r="H16" s="5">
        <v>24</v>
      </c>
      <c r="I16" s="5">
        <v>4602.24</v>
      </c>
    </row>
    <row r="17" spans="1:10" ht="61.5" customHeight="1" x14ac:dyDescent="0.2">
      <c r="A17" s="3">
        <v>3</v>
      </c>
      <c r="B17" s="3" t="s">
        <v>9</v>
      </c>
      <c r="C17" s="6">
        <v>0.4</v>
      </c>
      <c r="D17" s="3" t="s">
        <v>32</v>
      </c>
      <c r="E17" s="10">
        <v>4.0000000000000001E-3</v>
      </c>
      <c r="F17" s="3" t="s">
        <v>8</v>
      </c>
      <c r="G17" s="3" t="s">
        <v>11</v>
      </c>
      <c r="H17" s="5">
        <v>120</v>
      </c>
      <c r="I17" s="5">
        <v>295.22879999999998</v>
      </c>
    </row>
    <row r="18" spans="1:10" ht="50.1" customHeight="1" x14ac:dyDescent="0.2">
      <c r="A18" s="3">
        <v>4</v>
      </c>
      <c r="B18" s="3" t="s">
        <v>9</v>
      </c>
      <c r="C18" s="6">
        <v>0.4</v>
      </c>
      <c r="D18" s="3" t="s">
        <v>32</v>
      </c>
      <c r="E18" s="10">
        <v>8.0000000000000002E-3</v>
      </c>
      <c r="F18" s="3" t="s">
        <v>8</v>
      </c>
      <c r="G18" s="3" t="s">
        <v>13</v>
      </c>
      <c r="H18" s="5">
        <v>146</v>
      </c>
      <c r="I18" s="5">
        <v>223.97567999999998</v>
      </c>
      <c r="J18" s="11"/>
    </row>
    <row r="19" spans="1:10" ht="50.1" customHeight="1" x14ac:dyDescent="0.2">
      <c r="A19" s="3">
        <v>5</v>
      </c>
      <c r="B19" s="3" t="s">
        <v>31</v>
      </c>
      <c r="C19" s="6">
        <v>0.4</v>
      </c>
      <c r="D19" s="3" t="s">
        <v>34</v>
      </c>
      <c r="E19" s="4">
        <v>791</v>
      </c>
      <c r="F19" s="3" t="s">
        <v>8</v>
      </c>
      <c r="G19" s="3" t="s">
        <v>12</v>
      </c>
      <c r="H19" s="5">
        <v>2.2000000000000002</v>
      </c>
      <c r="I19" s="5">
        <v>1775.0040000000001</v>
      </c>
    </row>
    <row r="20" spans="1:10" ht="66.75" customHeight="1" x14ac:dyDescent="0.2">
      <c r="A20" s="3">
        <v>6</v>
      </c>
      <c r="B20" s="3" t="s">
        <v>27</v>
      </c>
      <c r="C20" s="3"/>
      <c r="D20" s="3" t="s">
        <v>33</v>
      </c>
      <c r="E20" s="4">
        <v>791</v>
      </c>
      <c r="F20" s="3" t="s">
        <v>8</v>
      </c>
      <c r="G20" s="3" t="s">
        <v>35</v>
      </c>
      <c r="H20" s="5">
        <v>3</v>
      </c>
      <c r="I20" s="5">
        <v>2373</v>
      </c>
      <c r="J20" s="1" t="s">
        <v>14</v>
      </c>
    </row>
    <row r="21" spans="1:10" ht="50.1" customHeight="1" x14ac:dyDescent="0.2">
      <c r="A21" s="3"/>
      <c r="B21" s="3" t="s">
        <v>28</v>
      </c>
      <c r="C21" s="3" t="s">
        <v>14</v>
      </c>
      <c r="D21" s="3" t="s">
        <v>14</v>
      </c>
      <c r="E21" s="4" t="s">
        <v>14</v>
      </c>
      <c r="F21" s="3" t="s">
        <v>14</v>
      </c>
      <c r="G21" s="3" t="s">
        <v>14</v>
      </c>
      <c r="H21" s="5" t="s">
        <v>14</v>
      </c>
      <c r="I21" s="5">
        <v>17880.288480000003</v>
      </c>
    </row>
    <row r="22" spans="1:10" ht="15" x14ac:dyDescent="0.25">
      <c r="G22" s="7"/>
      <c r="H22" s="8"/>
    </row>
    <row r="23" spans="1:10" x14ac:dyDescent="0.2">
      <c r="H23" s="9"/>
    </row>
    <row r="24" spans="1:10" x14ac:dyDescent="0.2">
      <c r="H24" s="9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37</v>
      </c>
      <c r="B1" s="13"/>
      <c r="C1" s="13"/>
      <c r="D1" s="13"/>
      <c r="E1"/>
    </row>
    <row r="2" spans="1:5" ht="63" x14ac:dyDescent="0.25">
      <c r="A2" s="14" t="s">
        <v>19</v>
      </c>
      <c r="B2" s="15" t="s">
        <v>38</v>
      </c>
      <c r="C2" s="16" t="s">
        <v>72</v>
      </c>
      <c r="D2" s="16" t="s">
        <v>20</v>
      </c>
      <c r="E2"/>
    </row>
    <row r="3" spans="1:5" ht="47.25" x14ac:dyDescent="0.25">
      <c r="A3" s="17" t="s">
        <v>39</v>
      </c>
      <c r="B3" s="18" t="s">
        <v>40</v>
      </c>
      <c r="C3" s="19">
        <v>17880.288480000003</v>
      </c>
      <c r="D3" s="28">
        <v>17880.288480000003</v>
      </c>
      <c r="E3" s="26"/>
    </row>
    <row r="4" spans="1:5" ht="15.75" x14ac:dyDescent="0.25">
      <c r="A4" s="17" t="s">
        <v>41</v>
      </c>
      <c r="B4" s="18" t="s">
        <v>42</v>
      </c>
      <c r="C4" s="20">
        <v>3576.0576960000008</v>
      </c>
      <c r="D4" s="29">
        <f>D3*0.2</f>
        <v>3576.0576960000008</v>
      </c>
      <c r="E4" s="26"/>
    </row>
    <row r="5" spans="1:5" ht="47.25" x14ac:dyDescent="0.25">
      <c r="A5" s="17" t="s">
        <v>43</v>
      </c>
      <c r="B5" s="21" t="s">
        <v>44</v>
      </c>
      <c r="C5" s="22">
        <v>21456.346176000003</v>
      </c>
      <c r="D5" s="28">
        <f>D3+D4</f>
        <v>21456.346176000003</v>
      </c>
      <c r="E5" s="26"/>
    </row>
    <row r="6" spans="1:5" ht="47.25" x14ac:dyDescent="0.25">
      <c r="A6" s="17" t="s">
        <v>45</v>
      </c>
      <c r="B6" s="21" t="s">
        <v>46</v>
      </c>
      <c r="C6" s="20">
        <v>26155.248327767858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26096.009672857432</v>
      </c>
      <c r="E6" s="26"/>
    </row>
    <row r="7" spans="1:5" ht="47.25" x14ac:dyDescent="0.25">
      <c r="A7" s="17" t="s">
        <v>47</v>
      </c>
      <c r="B7" s="18" t="s">
        <v>48</v>
      </c>
      <c r="C7" s="23">
        <v>0</v>
      </c>
      <c r="D7" s="29">
        <v>0</v>
      </c>
      <c r="E7" s="26"/>
    </row>
    <row r="8" spans="1:5" ht="31.5" x14ac:dyDescent="0.25">
      <c r="A8" s="17" t="s">
        <v>49</v>
      </c>
      <c r="B8" s="18" t="s">
        <v>50</v>
      </c>
      <c r="C8" s="23">
        <v>21456.346176000003</v>
      </c>
      <c r="D8" s="29">
        <f>D5-D7</f>
        <v>21456.346176000003</v>
      </c>
      <c r="E8" s="26"/>
    </row>
    <row r="9" spans="1:5" ht="47.25" x14ac:dyDescent="0.25">
      <c r="A9" s="17" t="s">
        <v>51</v>
      </c>
      <c r="B9" s="18" t="s">
        <v>52</v>
      </c>
      <c r="C9" s="23">
        <v>21505.998</v>
      </c>
      <c r="D9" s="29">
        <f>SUM(D10:D17)</f>
        <v>21505.998</v>
      </c>
      <c r="E9" s="26"/>
    </row>
    <row r="10" spans="1:5" ht="15.75" x14ac:dyDescent="0.25">
      <c r="A10" s="17" t="s">
        <v>53</v>
      </c>
      <c r="B10" s="18" t="s">
        <v>54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55</v>
      </c>
      <c r="B11" s="18" t="s">
        <v>56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57</v>
      </c>
      <c r="B12" s="18" t="s">
        <v>58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59</v>
      </c>
      <c r="B13" s="18" t="s">
        <v>60</v>
      </c>
      <c r="C13" s="23">
        <v>21505.998</v>
      </c>
      <c r="D13" s="29">
        <v>21505.998</v>
      </c>
      <c r="E13" s="30">
        <v>104.9354</v>
      </c>
    </row>
    <row r="14" spans="1:5" ht="15.75" x14ac:dyDescent="0.25">
      <c r="A14" s="17" t="s">
        <v>61</v>
      </c>
      <c r="B14" s="18" t="s">
        <v>62</v>
      </c>
      <c r="C14" s="23">
        <v>0</v>
      </c>
      <c r="D14" s="29">
        <v>0</v>
      </c>
      <c r="E14" s="30">
        <v>113.87439215858601</v>
      </c>
    </row>
    <row r="15" spans="1:5" ht="15.75" x14ac:dyDescent="0.25">
      <c r="A15" s="17" t="s">
        <v>63</v>
      </c>
      <c r="B15" s="18" t="s">
        <v>64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65</v>
      </c>
      <c r="B16" s="18" t="s">
        <v>66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67</v>
      </c>
      <c r="B17" s="18" t="s">
        <v>68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69</v>
      </c>
      <c r="C18" s="23">
        <v>26.155248327767858</v>
      </c>
      <c r="D18" s="29">
        <f>D6/1000</f>
        <v>26.096009672857431</v>
      </c>
      <c r="E18" s="26"/>
    </row>
    <row r="19" spans="1:5" ht="78.75" x14ac:dyDescent="0.25">
      <c r="A19" s="17">
        <v>9</v>
      </c>
      <c r="B19" s="18" t="s">
        <v>70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71</v>
      </c>
      <c r="C20" s="22">
        <v>26.155248327767858</v>
      </c>
      <c r="D20" s="28">
        <f>D18+D19</f>
        <v>26.096009672857431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2021-05-31T11:48:16Z</cp:lastPrinted>
  <dcterms:created xsi:type="dcterms:W3CDTF">2018-08-07T02:20:41Z</dcterms:created>
  <dcterms:modified xsi:type="dcterms:W3CDTF">2023-02-24T08:23:12Z</dcterms:modified>
</cp:coreProperties>
</file>