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4-2-0306\"/>
    </mc:Choice>
  </mc:AlternateContent>
  <bookViews>
    <workbookView xWindow="0" yWindow="0" windowWidth="28800" windowHeight="11625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<sst xmlns="http://schemas.openxmlformats.org/spreadsheetml/2006/main" count="100" uniqueCount="67">
  <si>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</si>
  <si>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</si>
  <si>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</si>
  <si>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</si>
  <si>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</si>
  <si>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</si>
  <si>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</si>
  <si>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</si>
  <si>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</si>
  <si>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</si>
  <si>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</si>
  <si>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</si>
  <si>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</si>
  <si>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</si>
  <si>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</si>
  <si>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</si>
  <si>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</si>
  <si>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</si>
  <si>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</si>
  <si>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</si>
  <si>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</si>
  <si>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</si>
  <si>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</si>
  <si>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</si>
  <si>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</si>
  <si>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</si>
  <si>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</si>
  <si>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</si>
  <si>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Волх, Стр-во техучета на ТП ЛОЭСК в Волховском районе, класс напряжения 0,22 (0,4) кВ</t>
  </si>
  <si>
    <t>Идентификатор инвестиционного проекта: J_20-1-20-1-02-04-2-0306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</si>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</sst>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10" fillId="0" borderId="0"/>
    <xf numFmtId="0" fontId="11" fillId="0" borderId="0"/>
    <xf numFmtId="0" fontId="1" fillId="0" borderId="0"/>
    <xf numFmtId="0" fontId="9" fillId="0" borderId="0"/>
    <xf numFmtId="166" fontId="1" fillId="0" borderId="0" applyFont="0" applyFill="0" applyBorder="0" applyAlignment="0" applyProtection="0"/>
    <xf numFmtId="0" fontId="12" fillId="0" borderId="0"/>
    <xf numFmtId="0" fontId="3" fillId="0" borderId="0">
      <protection locked="0"/>
    </xf>
    <xf numFmtId="164" fontId="12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8" fillId="0" borderId="0" xfId="0" applyFont="1"/>
    <xf numFmtId="4" fontId="8" fillId="0" borderId="0" xfId="0" applyNumberFormat="1" applyFont="1"/>
    <xf numFmtId="0" fontId="12" fillId="0" borderId="0" xfId="10"/>
    <xf numFmtId="0" fontId="13" fillId="0" borderId="0" xfId="11" applyFont="1" applyBorder="1" applyAlignment="1" applyProtection="1">
      <alignment horizontal="centerContinuous" vertical="center" wrapText="1"/>
    </xf>
    <xf numFmtId="0" fontId="14" fillId="0" borderId="3" xfId="1" applyFont="1" applyBorder="1" applyAlignment="1" applyProtection="1">
      <alignment horizontal="center" vertical="center" wrapText="1"/>
    </xf>
    <xf numFmtId="0" fontId="14" fillId="0" borderId="4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</xf>
    <xf numFmtId="49" fontId="7" fillId="0" borderId="3" xfId="1" applyNumberFormat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left" vertical="center" wrapText="1"/>
    </xf>
    <xf numFmtId="4" fontId="14" fillId="0" borderId="6" xfId="1" applyNumberFormat="1" applyFont="1" applyBorder="1" applyAlignment="1" applyProtection="1">
      <alignment horizontal="center" vertical="center" wrapText="1"/>
    </xf>
    <xf numFmtId="4" fontId="7" fillId="0" borderId="4" xfId="1" applyNumberFormat="1" applyFont="1" applyBorder="1" applyAlignment="1" applyProtection="1">
      <alignment horizontal="center" vertical="center" wrapText="1"/>
    </xf>
    <xf numFmtId="0" fontId="14" fillId="0" borderId="3" xfId="1" applyFont="1" applyBorder="1" applyAlignment="1" applyProtection="1">
      <alignment horizontal="left" vertical="center" wrapText="1"/>
    </xf>
    <xf numFmtId="4" fontId="14" fillId="0" borderId="3" xfId="1" applyNumberFormat="1" applyFont="1" applyBorder="1" applyAlignment="1" applyProtection="1">
      <alignment horizontal="center" vertical="center" wrapText="1"/>
    </xf>
    <xf numFmtId="4" fontId="7" fillId="0" borderId="3" xfId="1" applyNumberFormat="1" applyFont="1" applyBorder="1" applyAlignment="1" applyProtection="1">
      <alignment horizontal="center" vertical="center" wrapText="1"/>
    </xf>
    <xf numFmtId="4" fontId="16" fillId="0" borderId="0" xfId="11" applyNumberFormat="1" applyFont="1" applyProtection="1"/>
    <xf numFmtId="0" fontId="0" fillId="0" borderId="0" xfId="0"/>
    <xf numFmtId="0" fontId="0" fillId="0" borderId="0" xfId="0" applyFill="1"/>
    <xf numFmtId="1" fontId="2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4" fontId="14" fillId="0" borderId="5" xfId="1" applyNumberFormat="1" applyFont="1" applyFill="1" applyBorder="1" applyAlignment="1" applyProtection="1">
      <alignment horizontal="center" vertical="center" wrapText="1"/>
    </xf>
    <xf numFmtId="4" fontId="7" fillId="0" borderId="5" xfId="1" applyNumberFormat="1" applyFont="1" applyFill="1" applyBorder="1" applyAlignment="1" applyProtection="1">
      <alignment horizontal="center" vertical="center" wrapText="1"/>
    </xf>
    <xf numFmtId="167" fontId="15" fillId="0" borderId="7" xfId="13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left" vertical="top" wrapText="1"/>
    </xf>
    <xf numFmtId="0" fontId="3" fillId="0" borderId="0" xfId="4"/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0" fillId="0" borderId="0" xfId="0" applyFill="1"/>
  </cellXfs>
  <cellStyles count="14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1"/>
    <cellStyle name="Обычный 3" xfId="2"/>
    <cellStyle name="Обычный 3 2 2" xfId="13"/>
    <cellStyle name="Обычный 4" xfId="5"/>
    <cellStyle name="Обычный 5" xfId="10"/>
    <cellStyle name="Финансовый 2" xfId="12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8.375" bestFit="1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10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9</v>
      </c>
      <c r="F15" s="22" t="s">
        <v>18</v>
      </c>
      <c r="G15" s="22" t="s">
        <v>19</v>
      </c>
      <c r="H15" s="3">
        <v>38</v>
      </c>
      <c r="I15" s="3">
        <v>348.84000000000003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9</v>
      </c>
      <c r="F16" s="22" t="s">
        <v>21</v>
      </c>
      <c r="G16" s="22" t="s">
        <v>23</v>
      </c>
      <c r="H16" s="3">
        <v>5</v>
      </c>
      <c r="I16" s="3">
        <v>45.9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394.74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394.74</v>
      </c>
      <c r="D3" s="25">
        <v>394.74</v>
      </c>
      <c r="E3" s="21"/>
    </row>
    <row r="4" spans="1:5" ht="15.75" x14ac:dyDescent="0.25">
      <c r="A4" s="12" t="s">
        <v>34</v>
      </c>
      <c r="B4" s="13" t="s">
        <v>35</v>
      </c>
      <c r="C4" s="15">
        <v>78.948000000000008</v>
      </c>
      <c r="D4" s="26">
        <f>D3*0.2</f>
        <v>78.948000000000008</v>
      </c>
      <c r="E4" s="21"/>
    </row>
    <row r="5" spans="1:5" ht="47.25" x14ac:dyDescent="0.25">
      <c r="A5" s="12" t="s">
        <v>36</v>
      </c>
      <c r="B5" s="16" t="s">
        <v>37</v>
      </c>
      <c r="C5" s="17">
        <v>473.68799999999999</v>
      </c>
      <c r="D5" s="25">
        <f>D3+D4</f>
        <v>473.68799999999999</v>
      </c>
      <c r="E5" s="21"/>
    </row>
    <row r="6" spans="1:5" ht="31.5" x14ac:dyDescent="0.25">
      <c r="A6" s="12" t="s">
        <v>38</v>
      </c>
      <c r="B6" s="16" t="s">
        <v>39</v>
      </c>
      <c r="C6" s="15">
        <v>547.43075236156756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547.43075236156869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473.68799999999999</v>
      </c>
      <c r="D8" s="26">
        <f>D5-D7</f>
        <v>473.68799999999999</v>
      </c>
      <c r="E8" s="21"/>
    </row>
    <row r="9" spans="1:5" ht="47.25" x14ac:dyDescent="0.25">
      <c r="A9" s="12" t="s">
        <v>44</v>
      </c>
      <c r="B9" s="13" t="s">
        <v>45</v>
      </c>
      <c r="C9" s="18">
        <v>504</v>
      </c>
      <c r="D9" s="26">
        <f>SUM(D10:D17)</f>
        <v>504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504</v>
      </c>
      <c r="D12" s="26">
        <v>504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0.54743075236156757</v>
      </c>
      <c r="D18" s="26">
        <f>D6/1000</f>
        <v>0.54743075236156868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0.54743075236156757</v>
      </c>
      <c r="D20" s="25">
        <f>D18+D19</f>
        <v>0.54743075236156868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2023-02-24T12:09:28Z</dcterms:modified>
</cp:coreProperties>
</file>